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Расчеты к бюджету 2016г КДЦ\"/>
    </mc:Choice>
  </mc:AlternateContent>
  <bookViews>
    <workbookView xWindow="0" yWindow="0" windowWidth="19200" windowHeight="10995"/>
  </bookViews>
  <sheets>
    <sheet name="КДЦ план на 2016год (с разбивк)" sheetId="2" r:id="rId1"/>
  </sheets>
  <definedNames>
    <definedName name="_xlnm._FilterDatabase" localSheetId="0" hidden="1">'КДЦ план на 2016год (с разбивк)'!$A$8:$Y$126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8" i="2" l="1"/>
  <c r="H137" i="2"/>
  <c r="F132" i="2"/>
  <c r="G115" i="2"/>
  <c r="N89" i="2"/>
  <c r="M89" i="2"/>
  <c r="K89" i="2"/>
  <c r="F89" i="2"/>
  <c r="E89" i="2"/>
  <c r="R88" i="2"/>
  <c r="J88" i="2"/>
  <c r="H88" i="2"/>
  <c r="P87" i="2"/>
  <c r="H87" i="2"/>
  <c r="B87" i="2"/>
  <c r="H86" i="2"/>
  <c r="B86" i="2"/>
  <c r="R85" i="2"/>
  <c r="J85" i="2"/>
  <c r="H85" i="2"/>
  <c r="H84" i="2"/>
  <c r="P83" i="2"/>
  <c r="H83" i="2"/>
  <c r="H82" i="2"/>
  <c r="T81" i="2"/>
  <c r="P81" i="2"/>
  <c r="U81" i="2" s="1"/>
  <c r="R80" i="2"/>
  <c r="H80" i="2"/>
  <c r="P79" i="2"/>
  <c r="H79" i="2"/>
  <c r="R78" i="2"/>
  <c r="H78" i="2"/>
  <c r="P77" i="2"/>
  <c r="H77" i="2"/>
  <c r="H76" i="2"/>
  <c r="P75" i="2"/>
  <c r="H75" i="2"/>
  <c r="T75" i="2" s="1"/>
  <c r="U75" i="2" s="1"/>
  <c r="H74" i="2"/>
  <c r="H73" i="2"/>
  <c r="R72" i="2"/>
  <c r="H72" i="2"/>
  <c r="B72" i="2"/>
  <c r="S71" i="2"/>
  <c r="P71" i="2"/>
  <c r="H71" i="2"/>
  <c r="B71" i="2"/>
  <c r="H70" i="2"/>
  <c r="B70" i="2"/>
  <c r="S69" i="2"/>
  <c r="P69" i="2"/>
  <c r="H69" i="2"/>
  <c r="B69" i="2"/>
  <c r="H68" i="2"/>
  <c r="R67" i="2"/>
  <c r="J67" i="2"/>
  <c r="H67" i="2"/>
  <c r="R66" i="2"/>
  <c r="J66" i="2"/>
  <c r="H66" i="2"/>
  <c r="R65" i="2"/>
  <c r="H65" i="2"/>
  <c r="P64" i="2"/>
  <c r="H64" i="2"/>
  <c r="P63" i="2"/>
  <c r="H63" i="2"/>
  <c r="H62" i="2"/>
  <c r="R61" i="2"/>
  <c r="H61" i="2"/>
  <c r="B61" i="2"/>
  <c r="B63" i="2" s="1"/>
  <c r="B64" i="2" s="1"/>
  <c r="B65" i="2" s="1"/>
  <c r="P60" i="2"/>
  <c r="H60" i="2"/>
  <c r="B60" i="2"/>
  <c r="B62" i="2" s="1"/>
  <c r="R59" i="2"/>
  <c r="J59" i="2"/>
  <c r="H59" i="2"/>
  <c r="B59" i="2"/>
  <c r="H58" i="2"/>
  <c r="B58" i="2"/>
  <c r="S56" i="2"/>
  <c r="N56" i="2"/>
  <c r="M56" i="2"/>
  <c r="K56" i="2"/>
  <c r="J56" i="2"/>
  <c r="F56" i="2"/>
  <c r="E56" i="2"/>
  <c r="F108" i="2" s="1"/>
  <c r="R55" i="2"/>
  <c r="R56" i="2" s="1"/>
  <c r="J55" i="2"/>
  <c r="H55" i="2"/>
  <c r="H56" i="2" s="1"/>
  <c r="S53" i="2"/>
  <c r="M53" i="2"/>
  <c r="K53" i="2"/>
  <c r="F53" i="2"/>
  <c r="E53" i="2"/>
  <c r="H52" i="2"/>
  <c r="S50" i="2"/>
  <c r="M50" i="2"/>
  <c r="K50" i="2"/>
  <c r="H50" i="2"/>
  <c r="F50" i="2"/>
  <c r="E50" i="2"/>
  <c r="P49" i="2"/>
  <c r="P50" i="2" s="1"/>
  <c r="J49" i="2"/>
  <c r="J50" i="2" s="1"/>
  <c r="H49" i="2"/>
  <c r="S47" i="2"/>
  <c r="N47" i="2"/>
  <c r="M47" i="2"/>
  <c r="K47" i="2"/>
  <c r="F47" i="2"/>
  <c r="E47" i="2"/>
  <c r="P46" i="2"/>
  <c r="H46" i="2"/>
  <c r="H45" i="2"/>
  <c r="P44" i="2"/>
  <c r="H44" i="2"/>
  <c r="R43" i="2"/>
  <c r="J43" i="2"/>
  <c r="H43" i="2"/>
  <c r="S41" i="2"/>
  <c r="N41" i="2"/>
  <c r="M41" i="2"/>
  <c r="K41" i="2"/>
  <c r="F41" i="2"/>
  <c r="E41" i="2"/>
  <c r="F120" i="2" s="1"/>
  <c r="R40" i="2"/>
  <c r="J40" i="2"/>
  <c r="H40" i="2"/>
  <c r="R39" i="2"/>
  <c r="J39" i="2"/>
  <c r="H39" i="2"/>
  <c r="R38" i="2"/>
  <c r="J38" i="2"/>
  <c r="H38" i="2"/>
  <c r="R37" i="2"/>
  <c r="R41" i="2" s="1"/>
  <c r="J37" i="2"/>
  <c r="J41" i="2" s="1"/>
  <c r="H37" i="2"/>
  <c r="H41" i="2" s="1"/>
  <c r="S35" i="2"/>
  <c r="M35" i="2"/>
  <c r="K35" i="2"/>
  <c r="F35" i="2"/>
  <c r="E35" i="2"/>
  <c r="H34" i="2"/>
  <c r="H35" i="2" s="1"/>
  <c r="S32" i="2"/>
  <c r="M32" i="2"/>
  <c r="K32" i="2"/>
  <c r="F32" i="2"/>
  <c r="E32" i="2"/>
  <c r="P31" i="2"/>
  <c r="J31" i="2"/>
  <c r="H31" i="2"/>
  <c r="N30" i="2"/>
  <c r="H30" i="2"/>
  <c r="N29" i="2"/>
  <c r="H29" i="2"/>
  <c r="B29" i="2"/>
  <c r="B30" i="2" s="1"/>
  <c r="H28" i="2"/>
  <c r="S26" i="2"/>
  <c r="N26" i="2"/>
  <c r="M26" i="2"/>
  <c r="K26" i="2"/>
  <c r="F26" i="2"/>
  <c r="E26" i="2"/>
  <c r="R25" i="2"/>
  <c r="P25" i="2"/>
  <c r="J25" i="2"/>
  <c r="T25" i="2" s="1"/>
  <c r="R24" i="2"/>
  <c r="J24" i="2"/>
  <c r="H24" i="2"/>
  <c r="B24" i="2"/>
  <c r="H23" i="2"/>
  <c r="P22" i="2"/>
  <c r="H22" i="2"/>
  <c r="H21" i="2"/>
  <c r="R20" i="2"/>
  <c r="P20" i="2"/>
  <c r="T20" i="2" s="1"/>
  <c r="J20" i="2"/>
  <c r="R19" i="2"/>
  <c r="P19" i="2"/>
  <c r="J19" i="2"/>
  <c r="T19" i="2" s="1"/>
  <c r="K18" i="2"/>
  <c r="H18" i="2"/>
  <c r="R17" i="2"/>
  <c r="J17" i="2"/>
  <c r="H17" i="2"/>
  <c r="H16" i="2"/>
  <c r="R15" i="2"/>
  <c r="P15" i="2"/>
  <c r="J15" i="2"/>
  <c r="T15" i="2" s="1"/>
  <c r="R14" i="2"/>
  <c r="J14" i="2"/>
  <c r="H14" i="2"/>
  <c r="B14" i="2"/>
  <c r="B15" i="2" s="1"/>
  <c r="H13" i="2"/>
  <c r="S11" i="2"/>
  <c r="R11" i="2"/>
  <c r="N11" i="2"/>
  <c r="M11" i="2"/>
  <c r="K11" i="2"/>
  <c r="H11" i="2"/>
  <c r="F11" i="2"/>
  <c r="E11" i="2"/>
  <c r="J10" i="2"/>
  <c r="J11" i="2" s="1"/>
  <c r="H10" i="2"/>
  <c r="R13" i="2" l="1"/>
  <c r="J13" i="2"/>
  <c r="T14" i="2"/>
  <c r="U14" i="2" s="1"/>
  <c r="R16" i="2"/>
  <c r="J16" i="2"/>
  <c r="U16" i="2" s="1"/>
  <c r="P18" i="2"/>
  <c r="J18" i="2"/>
  <c r="R18" i="2"/>
  <c r="U20" i="2"/>
  <c r="R21" i="2"/>
  <c r="J21" i="2"/>
  <c r="U21" i="2" s="1"/>
  <c r="T21" i="2"/>
  <c r="R23" i="2"/>
  <c r="J23" i="2"/>
  <c r="P28" i="2"/>
  <c r="J28" i="2"/>
  <c r="J32" i="2" s="1"/>
  <c r="H32" i="2"/>
  <c r="R28" i="2"/>
  <c r="U61" i="2"/>
  <c r="V75" i="2"/>
  <c r="W75" i="2"/>
  <c r="X75" i="2" s="1"/>
  <c r="Y75" i="2" s="1"/>
  <c r="E90" i="2"/>
  <c r="F96" i="2"/>
  <c r="P13" i="2"/>
  <c r="B19" i="2"/>
  <c r="B18" i="2" s="1"/>
  <c r="B16" i="2"/>
  <c r="B17" i="2" s="1"/>
  <c r="U15" i="2"/>
  <c r="P16" i="2"/>
  <c r="T16" i="2" s="1"/>
  <c r="U19" i="2"/>
  <c r="P21" i="2"/>
  <c r="R22" i="2"/>
  <c r="J22" i="2"/>
  <c r="T22" i="2" s="1"/>
  <c r="P23" i="2"/>
  <c r="T23" i="2" s="1"/>
  <c r="B74" i="2"/>
  <c r="B68" i="2" s="1"/>
  <c r="B25" i="2"/>
  <c r="U25" i="2"/>
  <c r="H26" i="2"/>
  <c r="N28" i="2"/>
  <c r="P29" i="2"/>
  <c r="J29" i="2"/>
  <c r="R29" i="2"/>
  <c r="P30" i="2"/>
  <c r="J30" i="2"/>
  <c r="T30" i="2" s="1"/>
  <c r="U30" i="2" s="1"/>
  <c r="R30" i="2"/>
  <c r="T63" i="2"/>
  <c r="U65" i="2"/>
  <c r="N34" i="2"/>
  <c r="N35" i="2" s="1"/>
  <c r="R34" i="2"/>
  <c r="R35" i="2" s="1"/>
  <c r="R45" i="2"/>
  <c r="J45" i="2"/>
  <c r="T45" i="2" s="1"/>
  <c r="H53" i="2"/>
  <c r="P52" i="2"/>
  <c r="P53" i="2" s="1"/>
  <c r="J52" i="2"/>
  <c r="J53" i="2" s="1"/>
  <c r="R52" i="2"/>
  <c r="R53" i="2" s="1"/>
  <c r="H89" i="2"/>
  <c r="R58" i="2"/>
  <c r="J58" i="2"/>
  <c r="R62" i="2"/>
  <c r="T66" i="2"/>
  <c r="P68" i="2"/>
  <c r="S70" i="2"/>
  <c r="P70" i="2"/>
  <c r="T70" i="2" s="1"/>
  <c r="P73" i="2"/>
  <c r="T73" i="2" s="1"/>
  <c r="W81" i="2"/>
  <c r="X81" i="2"/>
  <c r="Y81" i="2" s="1"/>
  <c r="V81" i="2"/>
  <c r="P86" i="2"/>
  <c r="T86" i="2"/>
  <c r="U86" i="2" s="1"/>
  <c r="P10" i="2"/>
  <c r="F90" i="2"/>
  <c r="P14" i="2"/>
  <c r="P17" i="2"/>
  <c r="P24" i="2"/>
  <c r="T24" i="2" s="1"/>
  <c r="U24" i="2" s="1"/>
  <c r="N31" i="2"/>
  <c r="R31" i="2"/>
  <c r="J34" i="2"/>
  <c r="J35" i="2" s="1"/>
  <c r="P34" i="2"/>
  <c r="P35" i="2" s="1"/>
  <c r="T34" i="2"/>
  <c r="T35" i="2" s="1"/>
  <c r="P37" i="2"/>
  <c r="T37" i="2"/>
  <c r="P38" i="2"/>
  <c r="T38" i="2" s="1"/>
  <c r="U38" i="2" s="1"/>
  <c r="P39" i="2"/>
  <c r="T39" i="2" s="1"/>
  <c r="P40" i="2"/>
  <c r="T40" i="2" s="1"/>
  <c r="U40" i="2" s="1"/>
  <c r="H47" i="2"/>
  <c r="P43" i="2"/>
  <c r="T43" i="2"/>
  <c r="R44" i="2"/>
  <c r="R47" i="2" s="1"/>
  <c r="J44" i="2"/>
  <c r="U44" i="2" s="1"/>
  <c r="T44" i="2"/>
  <c r="P45" i="2"/>
  <c r="T46" i="2"/>
  <c r="J46" i="2"/>
  <c r="U46" i="2"/>
  <c r="N52" i="2"/>
  <c r="N53" i="2" s="1"/>
  <c r="P58" i="2"/>
  <c r="R60" i="2"/>
  <c r="J60" i="2"/>
  <c r="U60" i="2" s="1"/>
  <c r="T60" i="2"/>
  <c r="T61" i="2"/>
  <c r="T62" i="2"/>
  <c r="U62" i="2" s="1"/>
  <c r="T65" i="2"/>
  <c r="T68" i="2"/>
  <c r="U68" i="2" s="1"/>
  <c r="S89" i="2"/>
  <c r="R70" i="2"/>
  <c r="S72" i="2"/>
  <c r="P72" i="2"/>
  <c r="T72" i="2" s="1"/>
  <c r="R73" i="2"/>
  <c r="P74" i="2"/>
  <c r="T74" i="2" s="1"/>
  <c r="P76" i="2"/>
  <c r="T76" i="2" s="1"/>
  <c r="P82" i="2"/>
  <c r="R82" i="2"/>
  <c r="T82" i="2" s="1"/>
  <c r="P84" i="2"/>
  <c r="R84" i="2"/>
  <c r="T84" i="2" s="1"/>
  <c r="N49" i="2"/>
  <c r="N50" i="2" s="1"/>
  <c r="R49" i="2"/>
  <c r="R50" i="2" s="1"/>
  <c r="P55" i="2"/>
  <c r="P56" i="2" s="1"/>
  <c r="P59" i="2"/>
  <c r="R63" i="2"/>
  <c r="U63" i="2" s="1"/>
  <c r="R64" i="2"/>
  <c r="T64" i="2" s="1"/>
  <c r="P66" i="2"/>
  <c r="U66" i="2" s="1"/>
  <c r="P67" i="2"/>
  <c r="R69" i="2"/>
  <c r="T69" i="2" s="1"/>
  <c r="U69" i="2" s="1"/>
  <c r="R71" i="2"/>
  <c r="P78" i="2"/>
  <c r="T78" i="2" s="1"/>
  <c r="T80" i="2"/>
  <c r="P80" i="2"/>
  <c r="U80" i="2"/>
  <c r="T85" i="2"/>
  <c r="T87" i="2"/>
  <c r="U87" i="2" s="1"/>
  <c r="R77" i="2"/>
  <c r="T77" i="2" s="1"/>
  <c r="R79" i="2"/>
  <c r="T79" i="2" s="1"/>
  <c r="R83" i="2"/>
  <c r="T83" i="2" s="1"/>
  <c r="P85" i="2"/>
  <c r="U85" i="2" s="1"/>
  <c r="P88" i="2"/>
  <c r="V85" i="2" l="1"/>
  <c r="W85" i="2"/>
  <c r="X85" i="2" s="1"/>
  <c r="Y85" i="2" s="1"/>
  <c r="V87" i="2"/>
  <c r="X87" i="2" s="1"/>
  <c r="Y87" i="2" s="1"/>
  <c r="W87" i="2"/>
  <c r="W60" i="2"/>
  <c r="X60" i="2"/>
  <c r="Y60" i="2" s="1"/>
  <c r="V60" i="2"/>
  <c r="V40" i="2"/>
  <c r="W40" i="2"/>
  <c r="X40" i="2" s="1"/>
  <c r="Y40" i="2" s="1"/>
  <c r="V38" i="2"/>
  <c r="X38" i="2" s="1"/>
  <c r="Y38" i="2" s="1"/>
  <c r="W38" i="2"/>
  <c r="V24" i="2"/>
  <c r="W24" i="2"/>
  <c r="X24" i="2" s="1"/>
  <c r="Y24" i="2" s="1"/>
  <c r="V30" i="2"/>
  <c r="X30" i="2" s="1"/>
  <c r="Y30" i="2" s="1"/>
  <c r="W30" i="2"/>
  <c r="W21" i="2"/>
  <c r="V21" i="2"/>
  <c r="X21" i="2"/>
  <c r="Y21" i="2" s="1"/>
  <c r="W16" i="2"/>
  <c r="V16" i="2"/>
  <c r="X16" i="2"/>
  <c r="Y16" i="2" s="1"/>
  <c r="V14" i="2"/>
  <c r="X14" i="2" s="1"/>
  <c r="Y14" i="2" s="1"/>
  <c r="W14" i="2"/>
  <c r="V69" i="2"/>
  <c r="X69" i="2" s="1"/>
  <c r="Y69" i="2" s="1"/>
  <c r="W69" i="2"/>
  <c r="V66" i="2"/>
  <c r="W66" i="2"/>
  <c r="X66" i="2" s="1"/>
  <c r="Y66" i="2" s="1"/>
  <c r="W63" i="2"/>
  <c r="X63" i="2"/>
  <c r="Y63" i="2" s="1"/>
  <c r="V63" i="2"/>
  <c r="W68" i="2"/>
  <c r="V68" i="2"/>
  <c r="X68" i="2" s="1"/>
  <c r="Y68" i="2" s="1"/>
  <c r="W62" i="2"/>
  <c r="X62" i="2"/>
  <c r="Y62" i="2" s="1"/>
  <c r="V62" i="2"/>
  <c r="W44" i="2"/>
  <c r="V44" i="2"/>
  <c r="X44" i="2" s="1"/>
  <c r="Y44" i="2" s="1"/>
  <c r="U17" i="2"/>
  <c r="W86" i="2"/>
  <c r="X86" i="2"/>
  <c r="Y86" i="2" s="1"/>
  <c r="V86" i="2"/>
  <c r="U23" i="2"/>
  <c r="V80" i="2"/>
  <c r="X80" i="2" s="1"/>
  <c r="Y80" i="2" s="1"/>
  <c r="W80" i="2"/>
  <c r="U72" i="2"/>
  <c r="U64" i="2"/>
  <c r="P89" i="2"/>
  <c r="V46" i="2"/>
  <c r="X46" i="2" s="1"/>
  <c r="Y46" i="2" s="1"/>
  <c r="W46" i="2"/>
  <c r="T47" i="2"/>
  <c r="T41" i="2"/>
  <c r="T88" i="2"/>
  <c r="U88" i="2" s="1"/>
  <c r="U77" i="2"/>
  <c r="T71" i="2"/>
  <c r="U71" i="2" s="1"/>
  <c r="U70" i="2"/>
  <c r="T58" i="2"/>
  <c r="R89" i="2"/>
  <c r="T52" i="2"/>
  <c r="T53" i="2" s="1"/>
  <c r="T49" i="2"/>
  <c r="T50" i="2" s="1"/>
  <c r="U45" i="2"/>
  <c r="U34" i="2"/>
  <c r="V65" i="2"/>
  <c r="W65" i="2"/>
  <c r="X65" i="2" s="1"/>
  <c r="Y65" i="2" s="1"/>
  <c r="J47" i="2"/>
  <c r="U39" i="2"/>
  <c r="T31" i="2"/>
  <c r="U31" i="2" s="1"/>
  <c r="B76" i="2"/>
  <c r="B75" i="2"/>
  <c r="U22" i="2"/>
  <c r="V19" i="2"/>
  <c r="X19" i="2" s="1"/>
  <c r="Y19" i="2" s="1"/>
  <c r="W19" i="2"/>
  <c r="P26" i="2"/>
  <c r="V61" i="2"/>
  <c r="X61" i="2" s="1"/>
  <c r="Y61" i="2" s="1"/>
  <c r="W61" i="2"/>
  <c r="R32" i="2"/>
  <c r="T28" i="2"/>
  <c r="W20" i="2"/>
  <c r="V20" i="2"/>
  <c r="X20" i="2" s="1"/>
  <c r="Y20" i="2" s="1"/>
  <c r="T18" i="2"/>
  <c r="U18" i="2" s="1"/>
  <c r="J26" i="2"/>
  <c r="U83" i="2"/>
  <c r="U78" i="2"/>
  <c r="T55" i="2"/>
  <c r="T56" i="2" s="1"/>
  <c r="U84" i="2"/>
  <c r="U82" i="2"/>
  <c r="U79" i="2"/>
  <c r="U76" i="2"/>
  <c r="U74" i="2"/>
  <c r="U52" i="2"/>
  <c r="U49" i="2"/>
  <c r="P47" i="2"/>
  <c r="P41" i="2"/>
  <c r="P11" i="2"/>
  <c r="T10" i="2"/>
  <c r="T11" i="2" s="1"/>
  <c r="U73" i="2"/>
  <c r="T67" i="2"/>
  <c r="U67" i="2" s="1"/>
  <c r="T59" i="2"/>
  <c r="U59" i="2" s="1"/>
  <c r="J89" i="2"/>
  <c r="U58" i="2"/>
  <c r="U43" i="2"/>
  <c r="U37" i="2"/>
  <c r="T29" i="2"/>
  <c r="U29" i="2" s="1"/>
  <c r="N32" i="2"/>
  <c r="V25" i="2"/>
  <c r="X25" i="2" s="1"/>
  <c r="Y25" i="2" s="1"/>
  <c r="V15" i="2"/>
  <c r="W15" i="2"/>
  <c r="X15" i="2" s="1"/>
  <c r="Y15" i="2" s="1"/>
  <c r="P32" i="2"/>
  <c r="T17" i="2"/>
  <c r="T13" i="2"/>
  <c r="T26" i="2" s="1"/>
  <c r="R26" i="2"/>
  <c r="U10" i="2"/>
  <c r="V59" i="2" l="1"/>
  <c r="W59" i="2"/>
  <c r="X59" i="2" s="1"/>
  <c r="Y59" i="2" s="1"/>
  <c r="V18" i="2"/>
  <c r="X18" i="2" s="1"/>
  <c r="Y18" i="2" s="1"/>
  <c r="W18" i="2"/>
  <c r="V29" i="2"/>
  <c r="W29" i="2"/>
  <c r="X29" i="2" s="1"/>
  <c r="Y29" i="2" s="1"/>
  <c r="V67" i="2"/>
  <c r="X67" i="2" s="1"/>
  <c r="Y67" i="2" s="1"/>
  <c r="W67" i="2"/>
  <c r="W31" i="2"/>
  <c r="V31" i="2"/>
  <c r="X31" i="2" s="1"/>
  <c r="Y31" i="2" s="1"/>
  <c r="V71" i="2"/>
  <c r="X71" i="2" s="1"/>
  <c r="Y71" i="2" s="1"/>
  <c r="W71" i="2"/>
  <c r="V88" i="2"/>
  <c r="W88" i="2"/>
  <c r="X88" i="2" s="1"/>
  <c r="Y88" i="2" s="1"/>
  <c r="U11" i="2"/>
  <c r="W10" i="2"/>
  <c r="W11" i="2" s="1"/>
  <c r="V10" i="2"/>
  <c r="V11" i="2" s="1"/>
  <c r="X10" i="2"/>
  <c r="V37" i="2"/>
  <c r="V41" i="2" s="1"/>
  <c r="U41" i="2"/>
  <c r="W37" i="2"/>
  <c r="W58" i="2"/>
  <c r="U89" i="2"/>
  <c r="V58" i="2"/>
  <c r="X58" i="2"/>
  <c r="V73" i="2"/>
  <c r="X73" i="2" s="1"/>
  <c r="Y73" i="2" s="1"/>
  <c r="W73" i="2"/>
  <c r="X52" i="2"/>
  <c r="V52" i="2"/>
  <c r="V53" i="2" s="1"/>
  <c r="U53" i="2"/>
  <c r="W52" i="2"/>
  <c r="W53" i="2" s="1"/>
  <c r="V76" i="2"/>
  <c r="W76" i="2"/>
  <c r="X76" i="2" s="1"/>
  <c r="Y76" i="2" s="1"/>
  <c r="V82" i="2"/>
  <c r="X82" i="2" s="1"/>
  <c r="Y82" i="2" s="1"/>
  <c r="W82" i="2"/>
  <c r="W83" i="2"/>
  <c r="V83" i="2"/>
  <c r="X83" i="2" s="1"/>
  <c r="Y83" i="2" s="1"/>
  <c r="W22" i="2"/>
  <c r="X22" i="2"/>
  <c r="Y22" i="2" s="1"/>
  <c r="V22" i="2"/>
  <c r="V39" i="2"/>
  <c r="W39" i="2"/>
  <c r="X39" i="2" s="1"/>
  <c r="Y39" i="2" s="1"/>
  <c r="W45" i="2"/>
  <c r="V45" i="2"/>
  <c r="X45" i="2" s="1"/>
  <c r="Y45" i="2" s="1"/>
  <c r="T89" i="2"/>
  <c r="W72" i="2"/>
  <c r="X72" i="2"/>
  <c r="Y72" i="2" s="1"/>
  <c r="V72" i="2"/>
  <c r="W23" i="2"/>
  <c r="V23" i="2"/>
  <c r="X23" i="2"/>
  <c r="Y23" i="2" s="1"/>
  <c r="V17" i="2"/>
  <c r="X17" i="2" s="1"/>
  <c r="Y17" i="2" s="1"/>
  <c r="W17" i="2"/>
  <c r="U55" i="2"/>
  <c r="W43" i="2"/>
  <c r="W47" i="2" s="1"/>
  <c r="V43" i="2"/>
  <c r="V47" i="2" s="1"/>
  <c r="U47" i="2"/>
  <c r="X43" i="2"/>
  <c r="U50" i="2"/>
  <c r="W49" i="2"/>
  <c r="W50" i="2" s="1"/>
  <c r="V49" i="2"/>
  <c r="V50" i="2" s="1"/>
  <c r="W74" i="2"/>
  <c r="V74" i="2"/>
  <c r="X74" i="2"/>
  <c r="Y74" i="2" s="1"/>
  <c r="W79" i="2"/>
  <c r="V79" i="2"/>
  <c r="X79" i="2" s="1"/>
  <c r="Y79" i="2" s="1"/>
  <c r="V84" i="2"/>
  <c r="W84" i="2"/>
  <c r="X84" i="2" s="1"/>
  <c r="Y84" i="2" s="1"/>
  <c r="V78" i="2"/>
  <c r="X78" i="2" s="1"/>
  <c r="Y78" i="2" s="1"/>
  <c r="W78" i="2"/>
  <c r="U13" i="2"/>
  <c r="T32" i="2"/>
  <c r="T90" i="2" s="1"/>
  <c r="U28" i="2"/>
  <c r="V34" i="2"/>
  <c r="V35" i="2" s="1"/>
  <c r="U35" i="2"/>
  <c r="W34" i="2"/>
  <c r="W35" i="2" s="1"/>
  <c r="W70" i="2"/>
  <c r="V70" i="2"/>
  <c r="X70" i="2" s="1"/>
  <c r="Y70" i="2" s="1"/>
  <c r="W77" i="2"/>
  <c r="V77" i="2"/>
  <c r="X77" i="2"/>
  <c r="Y77" i="2" s="1"/>
  <c r="W64" i="2"/>
  <c r="X64" i="2"/>
  <c r="Y64" i="2" s="1"/>
  <c r="V64" i="2"/>
  <c r="U32" i="2" l="1"/>
  <c r="V28" i="2"/>
  <c r="V32" i="2" s="1"/>
  <c r="W28" i="2"/>
  <c r="W32" i="2" s="1"/>
  <c r="U26" i="2"/>
  <c r="W13" i="2"/>
  <c r="W26" i="2" s="1"/>
  <c r="V13" i="2"/>
  <c r="V26" i="2" s="1"/>
  <c r="V90" i="2" s="1"/>
  <c r="X47" i="2"/>
  <c r="Y43" i="2"/>
  <c r="Y47" i="2" s="1"/>
  <c r="X55" i="2"/>
  <c r="V55" i="2"/>
  <c r="V56" i="2" s="1"/>
  <c r="U56" i="2"/>
  <c r="W55" i="2"/>
  <c r="W56" i="2" s="1"/>
  <c r="X53" i="2"/>
  <c r="Y52" i="2"/>
  <c r="Y53" i="2" s="1"/>
  <c r="X89" i="2"/>
  <c r="F130" i="2" s="1"/>
  <c r="Y58" i="2"/>
  <c r="Y89" i="2" s="1"/>
  <c r="F131" i="2" s="1"/>
  <c r="W41" i="2"/>
  <c r="W90" i="2" s="1"/>
  <c r="Y10" i="2"/>
  <c r="Y11" i="2" s="1"/>
  <c r="X11" i="2"/>
  <c r="X34" i="2"/>
  <c r="X49" i="2"/>
  <c r="V89" i="2"/>
  <c r="W89" i="2"/>
  <c r="X37" i="2"/>
  <c r="U90" i="2"/>
  <c r="X41" i="2" l="1"/>
  <c r="Y37" i="2"/>
  <c r="Y41" i="2" s="1"/>
  <c r="X35" i="2"/>
  <c r="Y34" i="2"/>
  <c r="Y35" i="2" s="1"/>
  <c r="F136" i="2"/>
  <c r="H136" i="2" s="1"/>
  <c r="F135" i="2"/>
  <c r="F129" i="2"/>
  <c r="X56" i="2"/>
  <c r="Y55" i="2"/>
  <c r="Y56" i="2" s="1"/>
  <c r="F107" i="2" s="1"/>
  <c r="Y49" i="2"/>
  <c r="Y50" i="2" s="1"/>
  <c r="X50" i="2"/>
  <c r="X13" i="2"/>
  <c r="X28" i="2"/>
  <c r="X32" i="2" l="1"/>
  <c r="Y28" i="2"/>
  <c r="Y32" i="2" s="1"/>
  <c r="F118" i="2"/>
  <c r="Y13" i="2"/>
  <c r="Y26" i="2" s="1"/>
  <c r="X26" i="2"/>
  <c r="F106" i="2"/>
  <c r="F109" i="2"/>
  <c r="F139" i="2"/>
  <c r="H135" i="2"/>
  <c r="H139" i="2" s="1"/>
  <c r="F119" i="2"/>
  <c r="F94" i="2" l="1"/>
  <c r="X90" i="2"/>
  <c r="F126" i="2"/>
  <c r="H126" i="2" s="1"/>
  <c r="F124" i="2"/>
  <c r="H124" i="2" s="1"/>
  <c r="F123" i="2"/>
  <c r="F117" i="2"/>
  <c r="F121" i="2"/>
  <c r="F125" i="2" s="1"/>
  <c r="H125" i="2" s="1"/>
  <c r="F114" i="2"/>
  <c r="H114" i="2" s="1"/>
  <c r="F113" i="2"/>
  <c r="H113" i="2" s="1"/>
  <c r="F112" i="2"/>
  <c r="H112" i="2" s="1"/>
  <c r="F111" i="2"/>
  <c r="F105" i="2"/>
  <c r="F95" i="2"/>
  <c r="Y90" i="2"/>
  <c r="F97" i="2" l="1"/>
  <c r="F93" i="2" s="1"/>
  <c r="F101" i="2"/>
  <c r="H101" i="2" s="1"/>
  <c r="F99" i="2"/>
  <c r="F102" i="2"/>
  <c r="H102" i="2" s="1"/>
  <c r="F115" i="2"/>
  <c r="H111" i="2"/>
  <c r="H115" i="2" s="1"/>
  <c r="F127" i="2"/>
  <c r="H123" i="2"/>
  <c r="H127" i="2" s="1"/>
  <c r="F100" i="2" l="1"/>
  <c r="H100" i="2" s="1"/>
  <c r="H99" i="2"/>
  <c r="F103" i="2"/>
  <c r="H103" i="2" l="1"/>
</calcChain>
</file>

<file path=xl/sharedStrings.xml><?xml version="1.0" encoding="utf-8"?>
<sst xmlns="http://schemas.openxmlformats.org/spreadsheetml/2006/main" count="222" uniqueCount="131">
  <si>
    <t>№ п/п</t>
  </si>
  <si>
    <t>Наименование должности</t>
  </si>
  <si>
    <t>ФИО</t>
  </si>
  <si>
    <t>количество штатных единиц</t>
  </si>
  <si>
    <t>Должностной оклад</t>
  </si>
  <si>
    <t>Установленный оклад</t>
  </si>
  <si>
    <t>Компенсационные выплаты</t>
  </si>
  <si>
    <t>Стимулирующие выплаты</t>
  </si>
  <si>
    <t>Прочие выплаты</t>
  </si>
  <si>
    <t>Премия</t>
  </si>
  <si>
    <t>Итого</t>
  </si>
  <si>
    <t>Районный коэффициент, 70%</t>
  </si>
  <si>
    <t>Надбавка за работу в районах Крайнего Севера и приравненных к ним местностей, 50%</t>
  </si>
  <si>
    <t>ИТОГО ФОТ</t>
  </si>
  <si>
    <t>Расчет отпускных</t>
  </si>
  <si>
    <t>% увеличения</t>
  </si>
  <si>
    <t>оклад с повышающим коэффициентом</t>
  </si>
  <si>
    <t xml:space="preserve">размер коэффициента квалификации </t>
  </si>
  <si>
    <t>Коэффициент квалификации</t>
  </si>
  <si>
    <t>Коэффициент персональный</t>
  </si>
  <si>
    <t>% доплаты за вредные условия труда</t>
  </si>
  <si>
    <t>доплата за вредные условия труда</t>
  </si>
  <si>
    <t>надбавка за работу в сельской местности</t>
  </si>
  <si>
    <t>% выплаты за стаж работы</t>
  </si>
  <si>
    <t>выплата за стаж работы</t>
  </si>
  <si>
    <t>% доплаты за интенсивность и результативность работы</t>
  </si>
  <si>
    <t>выплата за интенсивность и результативность работы</t>
  </si>
  <si>
    <t>Аппарат КДЦ</t>
  </si>
  <si>
    <t>Директор МКУ "ИКДЦ"</t>
  </si>
  <si>
    <t>Дудка И.Н.</t>
  </si>
  <si>
    <t>ИТОГО</t>
  </si>
  <si>
    <t>Дом культуры п.Игрим</t>
  </si>
  <si>
    <t>Директор ДК</t>
  </si>
  <si>
    <t>Хомич А.В.</t>
  </si>
  <si>
    <t>Художественный руководитель</t>
  </si>
  <si>
    <t>Берковская Е.Л.</t>
  </si>
  <si>
    <t>Методист по клубной работе</t>
  </si>
  <si>
    <t>Бабий М.В.</t>
  </si>
  <si>
    <t>вакансия</t>
  </si>
  <si>
    <t>Руководитель НАНТ "Ивушка"</t>
  </si>
  <si>
    <t>Подмосковнова Л.Р.</t>
  </si>
  <si>
    <t>Руководитель НЦК "Грация"</t>
  </si>
  <si>
    <t>Ламбина М.Р.</t>
  </si>
  <si>
    <t>Руководитель кружка</t>
  </si>
  <si>
    <t>Репетитор</t>
  </si>
  <si>
    <t>Культорганизатор</t>
  </si>
  <si>
    <t>Звукооператор</t>
  </si>
  <si>
    <t>Дом культуры п.Ванзетур</t>
  </si>
  <si>
    <t>Шамсутдинова З.Р.</t>
  </si>
  <si>
    <t>Собянина Т.В.</t>
  </si>
  <si>
    <t>Муравьева И.Н.</t>
  </si>
  <si>
    <t>Сельский клуб д.Анеева</t>
  </si>
  <si>
    <t>Заведующий клубом</t>
  </si>
  <si>
    <t>Рукова Т.М.</t>
  </si>
  <si>
    <t>Поселковая библиотека п.Игрим</t>
  </si>
  <si>
    <t>Заведующая библиотекой</t>
  </si>
  <si>
    <t>Коломиец Н.Н.</t>
  </si>
  <si>
    <r>
      <t>Библиотекарь</t>
    </r>
    <r>
      <rPr>
        <sz val="11"/>
        <color rgb="FFFF0000"/>
        <rFont val="Times New Roman"/>
        <family val="1"/>
        <charset val="204"/>
      </rPr>
      <t xml:space="preserve"> </t>
    </r>
  </si>
  <si>
    <t>Струмилова А.А.</t>
  </si>
  <si>
    <t xml:space="preserve">Библиотекарь </t>
  </si>
  <si>
    <t>Гоголева Л.В.</t>
  </si>
  <si>
    <t>Библиограф</t>
  </si>
  <si>
    <t>Хомич Л.А.</t>
  </si>
  <si>
    <t>Детская библиотека п.Игрим</t>
  </si>
  <si>
    <t>Филиппова С.М.</t>
  </si>
  <si>
    <t>Библиотекарь</t>
  </si>
  <si>
    <t>Мхитарян И.С.</t>
  </si>
  <si>
    <t>Канева Г.Г.</t>
  </si>
  <si>
    <t>Сельская библиотека п.Ванзетур</t>
  </si>
  <si>
    <t>Гилева Г.В.</t>
  </si>
  <si>
    <t>Сельская библиотека д.Анеева</t>
  </si>
  <si>
    <t>Ендырева Н.М.</t>
  </si>
  <si>
    <t>Выставочный зал</t>
  </si>
  <si>
    <t>Директор</t>
  </si>
  <si>
    <t>Административно - хозяйственная часть</t>
  </si>
  <si>
    <t>Инженер по ОТ и ПБ</t>
  </si>
  <si>
    <t>Вечкитов А.В.</t>
  </si>
  <si>
    <t>Специалист по кадрам</t>
  </si>
  <si>
    <t>Редникина Е.В.</t>
  </si>
  <si>
    <t>Заведующий хозяйством</t>
  </si>
  <si>
    <t>Миронов О.П.</t>
  </si>
  <si>
    <t>Водитель</t>
  </si>
  <si>
    <t>Электрик</t>
  </si>
  <si>
    <t>Поршнев А.С.</t>
  </si>
  <si>
    <t>Костюмер</t>
  </si>
  <si>
    <t>Оржанникова Н.И.</t>
  </si>
  <si>
    <t>Смотритель</t>
  </si>
  <si>
    <t>Фадеева О.А.</t>
  </si>
  <si>
    <t>Дворник</t>
  </si>
  <si>
    <t>Сторож-дворник</t>
  </si>
  <si>
    <t>Мехнин И.И.</t>
  </si>
  <si>
    <t>Доровина А.А.</t>
  </si>
  <si>
    <t>Сторож-дворник (отп.по ух.за реб.)</t>
  </si>
  <si>
    <t>Долгова Е.В.</t>
  </si>
  <si>
    <t>Оманова С.А.</t>
  </si>
  <si>
    <t>Рабочий по обслуживанию здания</t>
  </si>
  <si>
    <t>Тюменцев А.А.</t>
  </si>
  <si>
    <t xml:space="preserve">Уборщик служебных помещений </t>
  </si>
  <si>
    <t>Ласкова З.А.</t>
  </si>
  <si>
    <t>Монина Н.П.</t>
  </si>
  <si>
    <t>Иванова Т.А.</t>
  </si>
  <si>
    <t>Гатилова Н.Е.</t>
  </si>
  <si>
    <t>Лырщикова М.Ф.</t>
  </si>
  <si>
    <t>Оператор котельной</t>
  </si>
  <si>
    <t>Чалданов В.Р.</t>
  </si>
  <si>
    <t>Канев С.Ю.</t>
  </si>
  <si>
    <t>Истопник</t>
  </si>
  <si>
    <t>Гындыбин С.М.</t>
  </si>
  <si>
    <t>ВСЕГО на год</t>
  </si>
  <si>
    <t>фот в месяц</t>
  </si>
  <si>
    <t>отпускные</t>
  </si>
  <si>
    <t>премирование к юбилейным и праздничным дням</t>
  </si>
  <si>
    <t>материальная помощь к отпуску</t>
  </si>
  <si>
    <r>
      <t>Дома культуры</t>
    </r>
    <r>
      <rPr>
        <b/>
        <i/>
        <sz val="11"/>
        <color theme="1"/>
        <rFont val="Times New Roman"/>
        <family val="1"/>
        <charset val="204"/>
      </rPr>
      <t>, аппарат управления</t>
    </r>
  </si>
  <si>
    <t>ВСЕГО</t>
  </si>
  <si>
    <t>распределение:</t>
  </si>
  <si>
    <t>фот</t>
  </si>
  <si>
    <t>начисления</t>
  </si>
  <si>
    <t>1 квартал</t>
  </si>
  <si>
    <t>2 квартал</t>
  </si>
  <si>
    <t>3 квартал</t>
  </si>
  <si>
    <t>4 квартал</t>
  </si>
  <si>
    <t>Библиотеки</t>
  </si>
  <si>
    <t>Административно-хозяйственная часть</t>
  </si>
  <si>
    <t>Лыскова</t>
  </si>
  <si>
    <t>Собянина</t>
  </si>
  <si>
    <t>Дяк</t>
  </si>
  <si>
    <t>Запара</t>
  </si>
  <si>
    <t>Инженер-системотехник</t>
  </si>
  <si>
    <t>Алябьева</t>
  </si>
  <si>
    <t>Долгих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</si>
</sst>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textRotation="90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wrapText="1"/>
    </xf>
    <xf numFmtId="0" fontId="3" fillId="0" borderId="9" xfId="0" applyFont="1" applyFill="1" applyBorder="1"/>
    <xf numFmtId="0" fontId="2" fillId="0" borderId="9" xfId="0" applyFont="1" applyFill="1" applyBorder="1"/>
    <xf numFmtId="4" fontId="2" fillId="0" borderId="9" xfId="0" applyNumberFormat="1" applyFont="1" applyFill="1" applyBorder="1"/>
    <xf numFmtId="0" fontId="2" fillId="0" borderId="0" xfId="0" applyFont="1" applyFill="1"/>
    <xf numFmtId="0" fontId="6" fillId="0" borderId="9" xfId="0" applyFont="1" applyFill="1" applyBorder="1" applyAlignment="1">
      <alignment wrapText="1"/>
    </xf>
    <xf numFmtId="2" fontId="2" fillId="0" borderId="9" xfId="0" applyNumberFormat="1" applyFont="1" applyFill="1" applyBorder="1"/>
    <xf numFmtId="165" fontId="2" fillId="0" borderId="9" xfId="0" applyNumberFormat="1" applyFont="1" applyFill="1" applyBorder="1"/>
    <xf numFmtId="9" fontId="2" fillId="0" borderId="9" xfId="1" applyFont="1" applyFill="1" applyBorder="1"/>
    <xf numFmtId="1" fontId="2" fillId="0" borderId="9" xfId="0" applyNumberFormat="1" applyFont="1" applyFill="1" applyBorder="1"/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8" fillId="0" borderId="12" xfId="0" applyFont="1" applyFill="1" applyBorder="1" applyAlignment="1">
      <alignment wrapText="1"/>
    </xf>
    <xf numFmtId="0" fontId="4" fillId="0" borderId="12" xfId="0" applyFont="1" applyFill="1" applyBorder="1"/>
    <xf numFmtId="4" fontId="4" fillId="0" borderId="12" xfId="0" applyNumberFormat="1" applyFont="1" applyFill="1" applyBorder="1"/>
    <xf numFmtId="0" fontId="7" fillId="0" borderId="0" xfId="0" applyFont="1" applyFill="1"/>
    <xf numFmtId="0" fontId="2" fillId="0" borderId="8" xfId="0" applyFont="1" applyFill="1" applyBorder="1" applyAlignment="1">
      <alignment wrapText="1"/>
    </xf>
    <xf numFmtId="0" fontId="5" fillId="0" borderId="8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wrapText="1"/>
    </xf>
    <xf numFmtId="0" fontId="3" fillId="0" borderId="8" xfId="0" applyFont="1" applyFill="1" applyBorder="1"/>
    <xf numFmtId="2" fontId="2" fillId="0" borderId="8" xfId="0" applyNumberFormat="1" applyFont="1" applyFill="1" applyBorder="1"/>
    <xf numFmtId="9" fontId="2" fillId="0" borderId="8" xfId="1" applyFont="1" applyFill="1" applyBorder="1"/>
    <xf numFmtId="4" fontId="2" fillId="0" borderId="8" xfId="0" applyNumberFormat="1" applyFont="1" applyFill="1" applyBorder="1"/>
    <xf numFmtId="0" fontId="2" fillId="0" borderId="13" xfId="0" applyFont="1" applyFill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3" fillId="0" borderId="13" xfId="0" applyFont="1" applyFill="1" applyBorder="1"/>
    <xf numFmtId="2" fontId="2" fillId="0" borderId="13" xfId="0" applyNumberFormat="1" applyFont="1" applyFill="1" applyBorder="1"/>
    <xf numFmtId="9" fontId="2" fillId="0" borderId="13" xfId="1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2" fontId="2" fillId="0" borderId="1" xfId="0" applyNumberFormat="1" applyFont="1" applyFill="1" applyBorder="1"/>
    <xf numFmtId="9" fontId="2" fillId="0" borderId="1" xfId="1" applyFont="1" applyFill="1" applyBorder="1"/>
    <xf numFmtId="4" fontId="2" fillId="0" borderId="1" xfId="0" applyNumberFormat="1" applyFont="1" applyFill="1" applyBorder="1"/>
    <xf numFmtId="1" fontId="4" fillId="0" borderId="12" xfId="0" applyNumberFormat="1" applyFont="1" applyFill="1" applyBorder="1"/>
    <xf numFmtId="4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1" xfId="0" applyFont="1" applyFill="1" applyBorder="1" applyAlignment="1">
      <alignment wrapText="1"/>
    </xf>
    <xf numFmtId="0" fontId="10" fillId="0" borderId="0" xfId="0" applyFont="1" applyFill="1"/>
    <xf numFmtId="0" fontId="11" fillId="0" borderId="0" xfId="0" applyFont="1" applyFill="1"/>
    <xf numFmtId="0" fontId="5" fillId="0" borderId="0" xfId="0" applyFont="1" applyFill="1"/>
    <xf numFmtId="0" fontId="2" fillId="0" borderId="14" xfId="0" applyFont="1" applyFill="1" applyBorder="1"/>
    <xf numFmtId="0" fontId="2" fillId="0" borderId="14" xfId="0" applyFont="1" applyFill="1" applyBorder="1" applyAlignment="1">
      <alignment wrapText="1"/>
    </xf>
    <xf numFmtId="0" fontId="2" fillId="0" borderId="0" xfId="0" applyFont="1" applyFill="1" applyBorder="1"/>
    <xf numFmtId="4" fontId="2" fillId="0" borderId="14" xfId="0" applyNumberFormat="1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/>
    <xf numFmtId="4" fontId="3" fillId="0" borderId="9" xfId="0" applyNumberFormat="1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0</xdr:row>
      <xdr:rowOff>114301</xdr:rowOff>
    </xdr:from>
    <xdr:to>
      <xdr:col>10</xdr:col>
      <xdr:colOff>0</xdr:colOff>
      <xdr:row>3</xdr:row>
      <xdr:rowOff>1</xdr:rowOff>
    </xdr:to>
    <xdr:sp macro="" textlink="">
      <xdr:nvSpPr>
        <xdr:cNvPr id="2" name="TextBox 1"/>
        <xdr:cNvSpPr txBox="1"/>
      </xdr:nvSpPr>
      <xdr:spPr>
        <a:xfrm>
          <a:off x="723900" y="114301"/>
          <a:ext cx="613410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РАСЧЕТ</a:t>
          </a:r>
        </a:p>
        <a:p>
          <a:pPr algn="ctr"/>
          <a:r>
            <a:rPr lang="ru-RU" sz="1200" b="1">
              <a:latin typeface="Times New Roman" pitchFamily="18" charset="0"/>
              <a:cs typeface="Times New Roman" pitchFamily="18" charset="0"/>
            </a:rPr>
            <a:t>фонда оплаты труда МКУ "Игримский культурно-досуговый центр" на 2016  год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5:Y139"/>
  <sheetViews>
    <sheetView tabSelected="1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C59" sqref="C59"/>
    </sheetView>
  </sheetViews>
  <sheetFormatPr defaultRowHeight="15" x14ac:dyDescent="0.25"/>
  <cols>
    <col min="1" max="1" width="1.28515625" style="33" customWidth="1"/>
    <col min="2" max="2" width="4.28515625" style="33" customWidth="1"/>
    <col min="3" max="3" width="27.140625" style="33" customWidth="1"/>
    <col min="4" max="4" width="14.5703125" style="64" customWidth="1"/>
    <col min="5" max="5" width="5.28515625" style="33" customWidth="1"/>
    <col min="6" max="6" width="12.85546875" style="33" customWidth="1"/>
    <col min="7" max="7" width="6" style="33" customWidth="1"/>
    <col min="8" max="8" width="13" style="33" customWidth="1"/>
    <col min="9" max="9" width="7.28515625" style="33" customWidth="1"/>
    <col min="10" max="10" width="11.140625" style="33" customWidth="1"/>
    <col min="11" max="11" width="11.5703125" style="33" hidden="1" customWidth="1"/>
    <col min="12" max="12" width="11.7109375" style="33" hidden="1" customWidth="1"/>
    <col min="13" max="13" width="9.7109375" style="33" hidden="1" customWidth="1"/>
    <col min="14" max="14" width="9.7109375" style="33" customWidth="1"/>
    <col min="15" max="15" width="7.7109375" style="33" customWidth="1"/>
    <col min="16" max="16" width="10" style="33" customWidth="1"/>
    <col min="17" max="17" width="8.7109375" style="33" customWidth="1"/>
    <col min="18" max="18" width="11.28515625" style="33" customWidth="1"/>
    <col min="19" max="19" width="8" style="33" customWidth="1"/>
    <col min="20" max="20" width="10" style="33" customWidth="1"/>
    <col min="21" max="21" width="10.5703125" style="33" customWidth="1"/>
    <col min="22" max="22" width="10.7109375" style="33" bestFit="1" customWidth="1"/>
    <col min="23" max="23" width="10.85546875" style="33" customWidth="1"/>
    <col min="24" max="25" width="11.140625" style="63" customWidth="1"/>
    <col min="26" max="16384" width="9.140625" style="33"/>
  </cols>
  <sheetData>
    <row r="5" spans="2:25" ht="15" hidden="1" customHeight="1" x14ac:dyDescent="0.25"/>
    <row r="6" spans="2:25" s="13" customFormat="1" ht="19.5" customHeight="1" x14ac:dyDescent="0.25">
      <c r="B6" s="1" t="s">
        <v>0</v>
      </c>
      <c r="C6" s="1" t="s">
        <v>1</v>
      </c>
      <c r="D6" s="65" t="s">
        <v>2</v>
      </c>
      <c r="E6" s="2" t="s">
        <v>3</v>
      </c>
      <c r="F6" s="3" t="s">
        <v>4</v>
      </c>
      <c r="G6" s="4"/>
      <c r="H6" s="5" t="s">
        <v>5</v>
      </c>
      <c r="I6" s="6"/>
      <c r="J6" s="6"/>
      <c r="K6" s="7"/>
      <c r="L6" s="5" t="s">
        <v>6</v>
      </c>
      <c r="M6" s="6"/>
      <c r="N6" s="7"/>
      <c r="O6" s="8" t="s">
        <v>7</v>
      </c>
      <c r="P6" s="9"/>
      <c r="Q6" s="9"/>
      <c r="R6" s="10"/>
      <c r="S6" s="3" t="s">
        <v>8</v>
      </c>
      <c r="T6" s="3" t="s">
        <v>9</v>
      </c>
      <c r="U6" s="3" t="s">
        <v>10</v>
      </c>
      <c r="V6" s="8" t="s">
        <v>11</v>
      </c>
      <c r="W6" s="11" t="s">
        <v>12</v>
      </c>
      <c r="X6" s="12" t="s">
        <v>13</v>
      </c>
      <c r="Y6" s="12" t="s">
        <v>14</v>
      </c>
    </row>
    <row r="7" spans="2:25" s="13" customFormat="1" ht="60.75" customHeight="1" x14ac:dyDescent="0.25">
      <c r="B7" s="14"/>
      <c r="C7" s="14"/>
      <c r="D7" s="66"/>
      <c r="E7" s="15"/>
      <c r="F7" s="16"/>
      <c r="G7" s="17" t="s">
        <v>15</v>
      </c>
      <c r="H7" s="18" t="s">
        <v>16</v>
      </c>
      <c r="I7" s="18" t="s">
        <v>17</v>
      </c>
      <c r="J7" s="18" t="s">
        <v>18</v>
      </c>
      <c r="K7" s="18" t="s">
        <v>19</v>
      </c>
      <c r="L7" s="18" t="s">
        <v>20</v>
      </c>
      <c r="M7" s="18" t="s">
        <v>21</v>
      </c>
      <c r="N7" s="18" t="s">
        <v>22</v>
      </c>
      <c r="O7" s="17" t="s">
        <v>23</v>
      </c>
      <c r="P7" s="17" t="s">
        <v>24</v>
      </c>
      <c r="Q7" s="17" t="s">
        <v>25</v>
      </c>
      <c r="R7" s="17" t="s">
        <v>26</v>
      </c>
      <c r="S7" s="16"/>
      <c r="T7" s="16"/>
      <c r="U7" s="16"/>
      <c r="V7" s="19"/>
      <c r="W7" s="20"/>
      <c r="X7" s="21"/>
      <c r="Y7" s="21"/>
    </row>
    <row r="8" spans="2:25" s="13" customFormat="1" x14ac:dyDescent="0.25">
      <c r="B8" s="22"/>
      <c r="C8" s="22"/>
      <c r="D8" s="67"/>
      <c r="E8" s="23"/>
      <c r="F8" s="17"/>
      <c r="G8" s="24">
        <v>0</v>
      </c>
      <c r="H8" s="18"/>
      <c r="I8" s="18"/>
      <c r="J8" s="18"/>
      <c r="K8" s="18"/>
      <c r="L8" s="18"/>
      <c r="M8" s="18"/>
      <c r="N8" s="18"/>
      <c r="O8" s="17"/>
      <c r="P8" s="17"/>
      <c r="Q8" s="17"/>
      <c r="R8" s="17"/>
      <c r="S8" s="17"/>
      <c r="T8" s="17"/>
      <c r="U8" s="17"/>
      <c r="V8" s="25"/>
      <c r="W8" s="26"/>
      <c r="X8" s="27"/>
      <c r="Y8" s="27"/>
    </row>
    <row r="9" spans="2:25" x14ac:dyDescent="0.25">
      <c r="B9" s="28"/>
      <c r="C9" s="28" t="s">
        <v>27</v>
      </c>
      <c r="D9" s="29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2"/>
      <c r="Y9" s="32"/>
    </row>
    <row r="10" spans="2:25" ht="15.75" thickBot="1" x14ac:dyDescent="0.3">
      <c r="B10" s="29">
        <v>1</v>
      </c>
      <c r="C10" s="29" t="s">
        <v>28</v>
      </c>
      <c r="D10" s="34" t="s">
        <v>29</v>
      </c>
      <c r="E10" s="30">
        <v>1</v>
      </c>
      <c r="F10" s="35">
        <v>16944</v>
      </c>
      <c r="G10" s="35"/>
      <c r="H10" s="36">
        <f>(F10*E10)*$G$8+(F10*E10)</f>
        <v>16944</v>
      </c>
      <c r="I10" s="35"/>
      <c r="J10" s="35">
        <f>H10*I10</f>
        <v>0</v>
      </c>
      <c r="K10" s="35"/>
      <c r="L10" s="35"/>
      <c r="M10" s="35"/>
      <c r="N10" s="35"/>
      <c r="O10" s="37"/>
      <c r="P10" s="35">
        <f>H10*O10</f>
        <v>0</v>
      </c>
      <c r="Q10" s="35"/>
      <c r="R10" s="35"/>
      <c r="S10" s="35"/>
      <c r="T10" s="38">
        <f t="shared" ref="T10" si="0">(H10+J10+K10+M10+N10+P10+R10+S10)*0.2</f>
        <v>3388.8</v>
      </c>
      <c r="U10" s="38">
        <f>H10+J10+K10+M10+N10+P10+R10+T10</f>
        <v>20332.8</v>
      </c>
      <c r="V10" s="35">
        <f t="shared" ref="V10:V29" si="1">U10*0.7</f>
        <v>14232.96</v>
      </c>
      <c r="W10" s="35">
        <f t="shared" ref="W10" si="2">U10*0.8</f>
        <v>16266.24</v>
      </c>
      <c r="X10" s="32">
        <f t="shared" ref="X10:X29" si="3">U10+V10+W10</f>
        <v>50831.999999999993</v>
      </c>
      <c r="Y10" s="32">
        <f>(X10/29.3)*52</f>
        <v>90213.788395904427</v>
      </c>
    </row>
    <row r="11" spans="2:25" s="44" customFormat="1" thickBot="1" x14ac:dyDescent="0.25">
      <c r="B11" s="39"/>
      <c r="C11" s="40" t="s">
        <v>30</v>
      </c>
      <c r="D11" s="41"/>
      <c r="E11" s="42">
        <f>SUM(E10:E10)</f>
        <v>1</v>
      </c>
      <c r="F11" s="43">
        <f>SUM(F10)</f>
        <v>16944</v>
      </c>
      <c r="G11" s="43"/>
      <c r="H11" s="43">
        <f t="shared" ref="H11:Y11" si="4">SUM(H10)</f>
        <v>16944</v>
      </c>
      <c r="I11" s="43"/>
      <c r="J11" s="43">
        <f t="shared" si="4"/>
        <v>0</v>
      </c>
      <c r="K11" s="43">
        <f t="shared" si="4"/>
        <v>0</v>
      </c>
      <c r="L11" s="43"/>
      <c r="M11" s="43">
        <f t="shared" si="4"/>
        <v>0</v>
      </c>
      <c r="N11" s="43">
        <f t="shared" si="4"/>
        <v>0</v>
      </c>
      <c r="O11" s="43"/>
      <c r="P11" s="43">
        <f t="shared" si="4"/>
        <v>0</v>
      </c>
      <c r="Q11" s="43"/>
      <c r="R11" s="43">
        <f t="shared" si="4"/>
        <v>0</v>
      </c>
      <c r="S11" s="43">
        <f t="shared" si="4"/>
        <v>0</v>
      </c>
      <c r="T11" s="43">
        <f t="shared" si="4"/>
        <v>3388.8</v>
      </c>
      <c r="U11" s="43">
        <f t="shared" si="4"/>
        <v>20332.8</v>
      </c>
      <c r="V11" s="43">
        <f t="shared" si="4"/>
        <v>14232.96</v>
      </c>
      <c r="W11" s="43">
        <f t="shared" si="4"/>
        <v>16266.24</v>
      </c>
      <c r="X11" s="43">
        <f t="shared" si="4"/>
        <v>50831.999999999993</v>
      </c>
      <c r="Y11" s="43">
        <f t="shared" si="4"/>
        <v>90213.788395904427</v>
      </c>
    </row>
    <row r="12" spans="2:25" x14ac:dyDescent="0.25">
      <c r="B12" s="29"/>
      <c r="C12" s="28" t="s">
        <v>31</v>
      </c>
      <c r="D12" s="34"/>
      <c r="E12" s="30"/>
      <c r="F12" s="35"/>
      <c r="G12" s="35"/>
      <c r="H12" s="38"/>
      <c r="I12" s="35"/>
      <c r="J12" s="35"/>
      <c r="K12" s="35"/>
      <c r="L12" s="35"/>
      <c r="M12" s="35"/>
      <c r="N12" s="35"/>
      <c r="O12" s="37"/>
      <c r="P12" s="35"/>
      <c r="Q12" s="37"/>
      <c r="R12" s="35"/>
      <c r="S12" s="35"/>
      <c r="T12" s="35"/>
      <c r="U12" s="35"/>
      <c r="V12" s="35"/>
      <c r="W12" s="35"/>
      <c r="X12" s="32"/>
      <c r="Y12" s="32"/>
    </row>
    <row r="13" spans="2:25" x14ac:dyDescent="0.25">
      <c r="B13" s="29">
        <v>1</v>
      </c>
      <c r="C13" s="29" t="s">
        <v>32</v>
      </c>
      <c r="D13" s="34" t="s">
        <v>33</v>
      </c>
      <c r="E13" s="30">
        <v>1</v>
      </c>
      <c r="F13" s="35">
        <v>6468</v>
      </c>
      <c r="G13" s="35"/>
      <c r="H13" s="36">
        <f t="shared" ref="H13:H24" si="5">(F13*E13)*$G$8+(F13*E13)</f>
        <v>6468</v>
      </c>
      <c r="I13" s="35">
        <v>0.2</v>
      </c>
      <c r="J13" s="35">
        <f t="shared" ref="J13:J25" si="6">H13*I13</f>
        <v>1293.6000000000001</v>
      </c>
      <c r="K13" s="35"/>
      <c r="L13" s="37"/>
      <c r="M13" s="35"/>
      <c r="N13" s="35"/>
      <c r="O13" s="37">
        <v>0.2</v>
      </c>
      <c r="P13" s="35">
        <f t="shared" ref="P13:P23" si="7">H13*O13</f>
        <v>1293.6000000000001</v>
      </c>
      <c r="Q13" s="37"/>
      <c r="R13" s="35">
        <f t="shared" ref="R13:R23" si="8">H13*Q13</f>
        <v>0</v>
      </c>
      <c r="S13" s="35"/>
      <c r="T13" s="35">
        <f t="shared" ref="T13:T25" si="9">(H13+J13+K13+M13+N13+P13+R13+S13)*0.2</f>
        <v>1811.0400000000002</v>
      </c>
      <c r="U13" s="35">
        <f>H13+J13+K13+M13+N13+P13+S13+R13+T13</f>
        <v>10866.240000000002</v>
      </c>
      <c r="V13" s="35">
        <f t="shared" si="1"/>
        <v>7606.3680000000004</v>
      </c>
      <c r="W13" s="35">
        <f t="shared" ref="W13:W24" si="10">U13*0.8</f>
        <v>8692.992000000002</v>
      </c>
      <c r="X13" s="32">
        <f>U13+V13+W13</f>
        <v>27165.600000000002</v>
      </c>
      <c r="Y13" s="32">
        <f>(X13/29.3)*52</f>
        <v>48211.986348122868</v>
      </c>
    </row>
    <row r="14" spans="2:25" ht="30" x14ac:dyDescent="0.25">
      <c r="B14" s="29">
        <f>B60+1</f>
        <v>3</v>
      </c>
      <c r="C14" s="29" t="s">
        <v>34</v>
      </c>
      <c r="D14" s="34" t="s">
        <v>35</v>
      </c>
      <c r="E14" s="30">
        <v>1</v>
      </c>
      <c r="F14" s="35">
        <v>6341</v>
      </c>
      <c r="G14" s="35"/>
      <c r="H14" s="36">
        <f t="shared" si="5"/>
        <v>6341</v>
      </c>
      <c r="I14" s="35">
        <v>0.12</v>
      </c>
      <c r="J14" s="35">
        <f t="shared" si="6"/>
        <v>760.92</v>
      </c>
      <c r="K14" s="35"/>
      <c r="L14" s="35"/>
      <c r="M14" s="35"/>
      <c r="N14" s="35"/>
      <c r="O14" s="37">
        <v>0.1</v>
      </c>
      <c r="P14" s="35">
        <f t="shared" si="7"/>
        <v>634.1</v>
      </c>
      <c r="Q14" s="37"/>
      <c r="R14" s="35">
        <f t="shared" si="8"/>
        <v>0</v>
      </c>
      <c r="S14" s="35"/>
      <c r="T14" s="35">
        <f t="shared" si="9"/>
        <v>1547.2040000000002</v>
      </c>
      <c r="U14" s="35">
        <f t="shared" ref="U14:U25" si="11">H14+J14+K14+M14+N14+P14+S14+R14+T14</f>
        <v>9283.2240000000002</v>
      </c>
      <c r="V14" s="35">
        <f t="shared" si="1"/>
        <v>6498.2568000000001</v>
      </c>
      <c r="W14" s="35">
        <f t="shared" si="10"/>
        <v>7426.5792000000001</v>
      </c>
      <c r="X14" s="32">
        <f t="shared" si="3"/>
        <v>23208.06</v>
      </c>
      <c r="Y14" s="32">
        <f t="shared" ref="Y14:Y25" si="12">(X14/29.3)*52</f>
        <v>41188.365870307171</v>
      </c>
    </row>
    <row r="15" spans="2:25" ht="30" x14ac:dyDescent="0.25">
      <c r="B15" s="29">
        <f t="shared" ref="B15:B29" si="13">B14+1</f>
        <v>4</v>
      </c>
      <c r="C15" s="29" t="s">
        <v>36</v>
      </c>
      <c r="D15" s="34" t="s">
        <v>38</v>
      </c>
      <c r="E15" s="30">
        <v>1</v>
      </c>
      <c r="F15" s="35">
        <v>6214</v>
      </c>
      <c r="G15" s="35"/>
      <c r="H15" s="36"/>
      <c r="I15" s="35"/>
      <c r="J15" s="35">
        <f t="shared" si="6"/>
        <v>0</v>
      </c>
      <c r="K15" s="35"/>
      <c r="L15" s="35"/>
      <c r="M15" s="35"/>
      <c r="N15" s="35"/>
      <c r="O15" s="37">
        <v>0.05</v>
      </c>
      <c r="P15" s="35">
        <f t="shared" si="7"/>
        <v>0</v>
      </c>
      <c r="Q15" s="37"/>
      <c r="R15" s="35">
        <f t="shared" si="8"/>
        <v>0</v>
      </c>
      <c r="S15" s="35"/>
      <c r="T15" s="35">
        <f t="shared" si="9"/>
        <v>0</v>
      </c>
      <c r="U15" s="35">
        <f t="shared" si="11"/>
        <v>0</v>
      </c>
      <c r="V15" s="35">
        <f t="shared" si="1"/>
        <v>0</v>
      </c>
      <c r="W15" s="35">
        <f t="shared" si="10"/>
        <v>0</v>
      </c>
      <c r="X15" s="32">
        <f t="shared" si="3"/>
        <v>0</v>
      </c>
      <c r="Y15" s="32">
        <f t="shared" si="12"/>
        <v>0</v>
      </c>
    </row>
    <row r="16" spans="2:25" ht="30" x14ac:dyDescent="0.25">
      <c r="B16" s="29">
        <f t="shared" si="13"/>
        <v>5</v>
      </c>
      <c r="C16" s="29" t="s">
        <v>36</v>
      </c>
      <c r="D16" s="34" t="s">
        <v>124</v>
      </c>
      <c r="E16" s="30">
        <v>0.5</v>
      </c>
      <c r="F16" s="35">
        <v>6214</v>
      </c>
      <c r="G16" s="35"/>
      <c r="H16" s="36">
        <f t="shared" si="5"/>
        <v>3107</v>
      </c>
      <c r="I16" s="35"/>
      <c r="J16" s="35">
        <f t="shared" si="6"/>
        <v>0</v>
      </c>
      <c r="K16" s="35"/>
      <c r="L16" s="35"/>
      <c r="M16" s="35"/>
      <c r="N16" s="35"/>
      <c r="O16" s="37">
        <v>0.05</v>
      </c>
      <c r="P16" s="35">
        <f t="shared" si="7"/>
        <v>155.35000000000002</v>
      </c>
      <c r="Q16" s="37"/>
      <c r="R16" s="35">
        <f t="shared" si="8"/>
        <v>0</v>
      </c>
      <c r="S16" s="35"/>
      <c r="T16" s="35">
        <f t="shared" si="9"/>
        <v>652.47</v>
      </c>
      <c r="U16" s="35">
        <f t="shared" si="11"/>
        <v>3914.8199999999997</v>
      </c>
      <c r="V16" s="35">
        <f t="shared" si="1"/>
        <v>2740.3739999999998</v>
      </c>
      <c r="W16" s="35">
        <f t="shared" si="10"/>
        <v>3131.8559999999998</v>
      </c>
      <c r="X16" s="32">
        <f t="shared" si="3"/>
        <v>9787.0499999999993</v>
      </c>
      <c r="Y16" s="32">
        <f t="shared" si="12"/>
        <v>17369.508532423206</v>
      </c>
    </row>
    <row r="17" spans="2:25" ht="30" x14ac:dyDescent="0.25">
      <c r="B17" s="29">
        <f t="shared" si="13"/>
        <v>6</v>
      </c>
      <c r="C17" s="29" t="s">
        <v>36</v>
      </c>
      <c r="D17" s="34" t="s">
        <v>125</v>
      </c>
      <c r="E17" s="30">
        <v>0.5</v>
      </c>
      <c r="F17" s="35">
        <v>6214</v>
      </c>
      <c r="G17" s="35"/>
      <c r="H17" s="36">
        <f t="shared" si="5"/>
        <v>3107</v>
      </c>
      <c r="I17" s="35"/>
      <c r="J17" s="35">
        <f t="shared" si="6"/>
        <v>0</v>
      </c>
      <c r="K17" s="35"/>
      <c r="L17" s="35"/>
      <c r="M17" s="35"/>
      <c r="N17" s="35"/>
      <c r="O17" s="37">
        <v>0.05</v>
      </c>
      <c r="P17" s="35">
        <f t="shared" si="7"/>
        <v>155.35000000000002</v>
      </c>
      <c r="Q17" s="37"/>
      <c r="R17" s="35">
        <f t="shared" si="8"/>
        <v>0</v>
      </c>
      <c r="S17" s="35"/>
      <c r="T17" s="35">
        <f t="shared" si="9"/>
        <v>652.47</v>
      </c>
      <c r="U17" s="35">
        <f t="shared" si="11"/>
        <v>3914.8199999999997</v>
      </c>
      <c r="V17" s="35">
        <f t="shared" si="1"/>
        <v>2740.3739999999998</v>
      </c>
      <c r="W17" s="35">
        <f t="shared" si="10"/>
        <v>3131.8559999999998</v>
      </c>
      <c r="X17" s="32">
        <f t="shared" si="3"/>
        <v>9787.0499999999993</v>
      </c>
      <c r="Y17" s="32">
        <f t="shared" si="12"/>
        <v>17369.508532423206</v>
      </c>
    </row>
    <row r="18" spans="2:25" ht="30" x14ac:dyDescent="0.25">
      <c r="B18" s="29">
        <f>B19+1</f>
        <v>6</v>
      </c>
      <c r="C18" s="29" t="s">
        <v>39</v>
      </c>
      <c r="D18" s="34" t="s">
        <v>40</v>
      </c>
      <c r="E18" s="30">
        <v>1</v>
      </c>
      <c r="F18" s="35">
        <v>6214</v>
      </c>
      <c r="G18" s="35"/>
      <c r="H18" s="36">
        <f>(F18*E18)*$G$8+(F18*E18)</f>
        <v>6214</v>
      </c>
      <c r="I18" s="35">
        <v>0.25</v>
      </c>
      <c r="J18" s="35">
        <f>H18*I18</f>
        <v>1553.5</v>
      </c>
      <c r="K18" s="35">
        <f>F18*0.1</f>
        <v>621.40000000000009</v>
      </c>
      <c r="L18" s="35"/>
      <c r="M18" s="35"/>
      <c r="N18" s="35"/>
      <c r="O18" s="37">
        <v>0.2</v>
      </c>
      <c r="P18" s="35">
        <f>H18*O18</f>
        <v>1242.8000000000002</v>
      </c>
      <c r="Q18" s="37"/>
      <c r="R18" s="35">
        <f>H18*Q18</f>
        <v>0</v>
      </c>
      <c r="S18" s="35"/>
      <c r="T18" s="35">
        <f>(H18+J18+K18+M18+N18+P18+R18+S18)*0.2</f>
        <v>1926.3400000000001</v>
      </c>
      <c r="U18" s="35">
        <f>H18+J18+K18+M18+N18+P18+S18+R18+T18</f>
        <v>11558.04</v>
      </c>
      <c r="V18" s="35">
        <f>U18*0.7</f>
        <v>8090.6279999999997</v>
      </c>
      <c r="W18" s="35">
        <f>U18*0.8</f>
        <v>9246.4320000000007</v>
      </c>
      <c r="X18" s="32">
        <f>U18+V18+W18</f>
        <v>28895.100000000002</v>
      </c>
      <c r="Y18" s="32">
        <f t="shared" si="12"/>
        <v>51281.406143344713</v>
      </c>
    </row>
    <row r="19" spans="2:25" ht="30" x14ac:dyDescent="0.25">
      <c r="B19" s="29">
        <f>B15+1</f>
        <v>5</v>
      </c>
      <c r="C19" s="29" t="s">
        <v>41</v>
      </c>
      <c r="D19" s="34" t="s">
        <v>38</v>
      </c>
      <c r="E19" s="30">
        <v>1</v>
      </c>
      <c r="F19" s="35">
        <v>6214</v>
      </c>
      <c r="G19" s="35"/>
      <c r="H19" s="36"/>
      <c r="I19" s="35"/>
      <c r="J19" s="35">
        <f t="shared" si="6"/>
        <v>0</v>
      </c>
      <c r="K19" s="35"/>
      <c r="L19" s="35"/>
      <c r="M19" s="35"/>
      <c r="N19" s="35"/>
      <c r="O19" s="37">
        <v>0.05</v>
      </c>
      <c r="P19" s="35">
        <f t="shared" si="7"/>
        <v>0</v>
      </c>
      <c r="Q19" s="37"/>
      <c r="R19" s="35">
        <f t="shared" si="8"/>
        <v>0</v>
      </c>
      <c r="S19" s="35"/>
      <c r="T19" s="35">
        <f t="shared" si="9"/>
        <v>0</v>
      </c>
      <c r="U19" s="35">
        <f t="shared" si="11"/>
        <v>0</v>
      </c>
      <c r="V19" s="35">
        <f t="shared" si="1"/>
        <v>0</v>
      </c>
      <c r="W19" s="35">
        <f t="shared" si="10"/>
        <v>0</v>
      </c>
      <c r="X19" s="32">
        <f t="shared" si="3"/>
        <v>0</v>
      </c>
      <c r="Y19" s="32">
        <f t="shared" si="12"/>
        <v>0</v>
      </c>
    </row>
    <row r="20" spans="2:25" x14ac:dyDescent="0.25">
      <c r="B20" s="29">
        <v>7</v>
      </c>
      <c r="C20" s="29" t="s">
        <v>43</v>
      </c>
      <c r="D20" s="34" t="s">
        <v>38</v>
      </c>
      <c r="E20" s="30">
        <v>1</v>
      </c>
      <c r="F20" s="35">
        <v>4820</v>
      </c>
      <c r="G20" s="35"/>
      <c r="H20" s="36"/>
      <c r="I20" s="35"/>
      <c r="J20" s="35">
        <f t="shared" si="6"/>
        <v>0</v>
      </c>
      <c r="K20" s="35"/>
      <c r="L20" s="35"/>
      <c r="M20" s="35"/>
      <c r="N20" s="35"/>
      <c r="O20" s="37">
        <v>0.05</v>
      </c>
      <c r="P20" s="35">
        <f t="shared" si="7"/>
        <v>0</v>
      </c>
      <c r="Q20" s="37"/>
      <c r="R20" s="35">
        <f t="shared" si="8"/>
        <v>0</v>
      </c>
      <c r="S20" s="35"/>
      <c r="T20" s="35">
        <f>(H20+J20+K20+M20+N20+P20+R20+S20)*0.2</f>
        <v>0</v>
      </c>
      <c r="U20" s="35">
        <f t="shared" si="11"/>
        <v>0</v>
      </c>
      <c r="V20" s="35">
        <f t="shared" si="1"/>
        <v>0</v>
      </c>
      <c r="W20" s="35">
        <f t="shared" si="10"/>
        <v>0</v>
      </c>
      <c r="X20" s="32">
        <f t="shared" si="3"/>
        <v>0</v>
      </c>
      <c r="Y20" s="32">
        <f t="shared" si="12"/>
        <v>0</v>
      </c>
    </row>
    <row r="21" spans="2:25" ht="26.25" x14ac:dyDescent="0.25">
      <c r="B21" s="29">
        <v>8</v>
      </c>
      <c r="C21" s="29" t="s">
        <v>44</v>
      </c>
      <c r="D21" s="34" t="s">
        <v>40</v>
      </c>
      <c r="E21" s="30">
        <v>0.5</v>
      </c>
      <c r="F21" s="35">
        <v>4820</v>
      </c>
      <c r="G21" s="35"/>
      <c r="H21" s="36">
        <f t="shared" si="5"/>
        <v>2410</v>
      </c>
      <c r="I21" s="35"/>
      <c r="J21" s="35">
        <f t="shared" si="6"/>
        <v>0</v>
      </c>
      <c r="K21" s="35"/>
      <c r="L21" s="35"/>
      <c r="M21" s="35"/>
      <c r="N21" s="35"/>
      <c r="O21" s="37"/>
      <c r="P21" s="35">
        <f t="shared" si="7"/>
        <v>0</v>
      </c>
      <c r="Q21" s="37"/>
      <c r="R21" s="35">
        <f t="shared" si="8"/>
        <v>0</v>
      </c>
      <c r="S21" s="35"/>
      <c r="T21" s="35">
        <f t="shared" si="9"/>
        <v>482</v>
      </c>
      <c r="U21" s="35">
        <f t="shared" si="11"/>
        <v>2892</v>
      </c>
      <c r="V21" s="35">
        <f t="shared" si="1"/>
        <v>2024.3999999999999</v>
      </c>
      <c r="W21" s="35">
        <f t="shared" si="10"/>
        <v>2313.6</v>
      </c>
      <c r="X21" s="32">
        <f t="shared" si="3"/>
        <v>7230</v>
      </c>
      <c r="Y21" s="32">
        <f t="shared" si="12"/>
        <v>12831.399317406143</v>
      </c>
    </row>
    <row r="22" spans="2:25" x14ac:dyDescent="0.25">
      <c r="B22" s="29">
        <v>8</v>
      </c>
      <c r="C22" s="29" t="s">
        <v>44</v>
      </c>
      <c r="D22" s="34" t="s">
        <v>38</v>
      </c>
      <c r="E22" s="30">
        <v>0.5</v>
      </c>
      <c r="F22" s="35">
        <v>4820</v>
      </c>
      <c r="G22" s="35"/>
      <c r="H22" s="36">
        <f t="shared" si="5"/>
        <v>2410</v>
      </c>
      <c r="I22" s="35"/>
      <c r="J22" s="35">
        <f t="shared" si="6"/>
        <v>0</v>
      </c>
      <c r="K22" s="35"/>
      <c r="L22" s="35"/>
      <c r="M22" s="35"/>
      <c r="N22" s="35"/>
      <c r="O22" s="37">
        <v>0.05</v>
      </c>
      <c r="P22" s="35">
        <f t="shared" si="7"/>
        <v>120.5</v>
      </c>
      <c r="Q22" s="37"/>
      <c r="R22" s="35">
        <f t="shared" si="8"/>
        <v>0</v>
      </c>
      <c r="S22" s="35"/>
      <c r="T22" s="35">
        <f t="shared" si="9"/>
        <v>506.1</v>
      </c>
      <c r="U22" s="35">
        <f t="shared" si="11"/>
        <v>3036.6</v>
      </c>
      <c r="V22" s="35">
        <f t="shared" si="1"/>
        <v>2125.62</v>
      </c>
      <c r="W22" s="35">
        <f t="shared" si="10"/>
        <v>2429.2800000000002</v>
      </c>
      <c r="X22" s="32">
        <f t="shared" si="3"/>
        <v>7591.5</v>
      </c>
      <c r="Y22" s="32">
        <f t="shared" si="12"/>
        <v>13472.969283276452</v>
      </c>
    </row>
    <row r="23" spans="2:25" x14ac:dyDescent="0.25">
      <c r="B23" s="29">
        <v>10</v>
      </c>
      <c r="C23" s="29" t="s">
        <v>45</v>
      </c>
      <c r="D23" s="34" t="s">
        <v>42</v>
      </c>
      <c r="E23" s="30">
        <v>1</v>
      </c>
      <c r="F23" s="35">
        <v>4820</v>
      </c>
      <c r="G23" s="35"/>
      <c r="H23" s="36">
        <f t="shared" si="5"/>
        <v>4820</v>
      </c>
      <c r="I23" s="35">
        <v>0.08</v>
      </c>
      <c r="J23" s="35">
        <f t="shared" si="6"/>
        <v>385.6</v>
      </c>
      <c r="K23" s="35"/>
      <c r="L23" s="35"/>
      <c r="M23" s="35"/>
      <c r="N23" s="35"/>
      <c r="O23" s="37">
        <v>0.05</v>
      </c>
      <c r="P23" s="35">
        <f t="shared" si="7"/>
        <v>241</v>
      </c>
      <c r="Q23" s="37"/>
      <c r="R23" s="35">
        <f t="shared" si="8"/>
        <v>0</v>
      </c>
      <c r="S23" s="35"/>
      <c r="T23" s="35">
        <f t="shared" si="9"/>
        <v>1089.3200000000002</v>
      </c>
      <c r="U23" s="35">
        <f t="shared" si="11"/>
        <v>6535.92</v>
      </c>
      <c r="V23" s="35">
        <f t="shared" si="1"/>
        <v>4575.1439999999993</v>
      </c>
      <c r="W23" s="35">
        <f t="shared" si="10"/>
        <v>5228.7360000000008</v>
      </c>
      <c r="X23" s="32">
        <f t="shared" si="3"/>
        <v>16339.8</v>
      </c>
      <c r="Y23" s="32">
        <f t="shared" si="12"/>
        <v>28998.962457337879</v>
      </c>
    </row>
    <row r="24" spans="2:25" x14ac:dyDescent="0.25">
      <c r="B24" s="29">
        <f t="shared" si="13"/>
        <v>11</v>
      </c>
      <c r="C24" s="29" t="s">
        <v>46</v>
      </c>
      <c r="D24" s="34" t="s">
        <v>33</v>
      </c>
      <c r="E24" s="30">
        <v>0.5</v>
      </c>
      <c r="F24" s="35">
        <v>6214</v>
      </c>
      <c r="G24" s="35"/>
      <c r="H24" s="36">
        <f t="shared" si="5"/>
        <v>3107</v>
      </c>
      <c r="I24" s="35"/>
      <c r="J24" s="35">
        <f t="shared" si="6"/>
        <v>0</v>
      </c>
      <c r="K24" s="35"/>
      <c r="L24" s="35"/>
      <c r="M24" s="35"/>
      <c r="N24" s="35"/>
      <c r="O24" s="37"/>
      <c r="P24" s="35">
        <f>H24*O24</f>
        <v>0</v>
      </c>
      <c r="Q24" s="37"/>
      <c r="R24" s="35">
        <f>H24*Q24</f>
        <v>0</v>
      </c>
      <c r="S24" s="35"/>
      <c r="T24" s="35">
        <f t="shared" si="9"/>
        <v>621.40000000000009</v>
      </c>
      <c r="U24" s="35">
        <f t="shared" si="11"/>
        <v>3728.4</v>
      </c>
      <c r="V24" s="35">
        <f t="shared" si="1"/>
        <v>2609.88</v>
      </c>
      <c r="W24" s="35">
        <f t="shared" si="10"/>
        <v>2982.7200000000003</v>
      </c>
      <c r="X24" s="32">
        <f t="shared" si="3"/>
        <v>9321</v>
      </c>
      <c r="Y24" s="32">
        <f t="shared" si="12"/>
        <v>16542.389078498294</v>
      </c>
    </row>
    <row r="25" spans="2:25" ht="15.75" thickBot="1" x14ac:dyDescent="0.3">
      <c r="B25" s="29">
        <f t="shared" si="13"/>
        <v>12</v>
      </c>
      <c r="C25" s="29" t="s">
        <v>46</v>
      </c>
      <c r="D25" s="34" t="s">
        <v>38</v>
      </c>
      <c r="E25" s="30">
        <v>0.5</v>
      </c>
      <c r="F25" s="35">
        <v>6214</v>
      </c>
      <c r="G25" s="35"/>
      <c r="H25" s="36"/>
      <c r="I25" s="35"/>
      <c r="J25" s="35">
        <f t="shared" si="6"/>
        <v>0</v>
      </c>
      <c r="K25" s="35"/>
      <c r="L25" s="35"/>
      <c r="M25" s="35"/>
      <c r="N25" s="35"/>
      <c r="O25" s="37">
        <v>0.05</v>
      </c>
      <c r="P25" s="35">
        <f>H25*O25</f>
        <v>0</v>
      </c>
      <c r="Q25" s="37"/>
      <c r="R25" s="35">
        <f>H25*Q25</f>
        <v>0</v>
      </c>
      <c r="S25" s="35"/>
      <c r="T25" s="35">
        <f t="shared" si="9"/>
        <v>0</v>
      </c>
      <c r="U25" s="35">
        <f t="shared" si="11"/>
        <v>0</v>
      </c>
      <c r="V25" s="35">
        <f t="shared" si="1"/>
        <v>0</v>
      </c>
      <c r="W25" s="35"/>
      <c r="X25" s="32">
        <f t="shared" si="3"/>
        <v>0</v>
      </c>
      <c r="Y25" s="32">
        <f t="shared" si="12"/>
        <v>0</v>
      </c>
    </row>
    <row r="26" spans="2:25" s="44" customFormat="1" thickBot="1" x14ac:dyDescent="0.25">
      <c r="B26" s="39"/>
      <c r="C26" s="40" t="s">
        <v>30</v>
      </c>
      <c r="D26" s="41"/>
      <c r="E26" s="42">
        <f>SUM(E12:E25)</f>
        <v>10</v>
      </c>
      <c r="F26" s="43">
        <f t="shared" ref="F26:Y26" si="14">SUM(F12:F25)</f>
        <v>75587</v>
      </c>
      <c r="G26" s="43"/>
      <c r="H26" s="43">
        <f t="shared" si="14"/>
        <v>37984</v>
      </c>
      <c r="I26" s="43"/>
      <c r="J26" s="43">
        <f t="shared" si="14"/>
        <v>3993.62</v>
      </c>
      <c r="K26" s="43">
        <f t="shared" si="14"/>
        <v>621.40000000000009</v>
      </c>
      <c r="L26" s="43"/>
      <c r="M26" s="43">
        <f t="shared" si="14"/>
        <v>0</v>
      </c>
      <c r="N26" s="43">
        <f t="shared" si="14"/>
        <v>0</v>
      </c>
      <c r="O26" s="43"/>
      <c r="P26" s="43">
        <f t="shared" si="14"/>
        <v>3842.7000000000003</v>
      </c>
      <c r="Q26" s="43"/>
      <c r="R26" s="43">
        <f t="shared" si="14"/>
        <v>0</v>
      </c>
      <c r="S26" s="43">
        <f t="shared" si="14"/>
        <v>0</v>
      </c>
      <c r="T26" s="43">
        <f t="shared" si="14"/>
        <v>9288.344000000001</v>
      </c>
      <c r="U26" s="43">
        <f t="shared" si="14"/>
        <v>55730.063999999998</v>
      </c>
      <c r="V26" s="43">
        <f t="shared" si="14"/>
        <v>39011.044799999996</v>
      </c>
      <c r="W26" s="43">
        <f t="shared" si="14"/>
        <v>44584.051200000002</v>
      </c>
      <c r="X26" s="43">
        <f t="shared" si="14"/>
        <v>139325.16000000003</v>
      </c>
      <c r="Y26" s="43">
        <f t="shared" si="14"/>
        <v>247266.49556313994</v>
      </c>
    </row>
    <row r="27" spans="2:25" ht="29.25" x14ac:dyDescent="0.25">
      <c r="B27" s="45"/>
      <c r="C27" s="46" t="s">
        <v>47</v>
      </c>
      <c r="D27" s="47"/>
      <c r="E27" s="48"/>
      <c r="F27" s="49"/>
      <c r="G27" s="49"/>
      <c r="H27" s="49"/>
      <c r="I27" s="49"/>
      <c r="J27" s="49"/>
      <c r="K27" s="49"/>
      <c r="L27" s="50"/>
      <c r="M27" s="49"/>
      <c r="N27" s="49"/>
      <c r="O27" s="50"/>
      <c r="P27" s="49"/>
      <c r="Q27" s="50"/>
      <c r="R27" s="49"/>
      <c r="S27" s="49"/>
      <c r="T27" s="49"/>
      <c r="U27" s="49"/>
      <c r="V27" s="49"/>
      <c r="W27" s="49"/>
      <c r="X27" s="51"/>
      <c r="Y27" s="51"/>
    </row>
    <row r="28" spans="2:25" x14ac:dyDescent="0.25">
      <c r="B28" s="29">
        <v>1</v>
      </c>
      <c r="C28" s="29" t="s">
        <v>32</v>
      </c>
      <c r="D28" s="34" t="s">
        <v>49</v>
      </c>
      <c r="E28" s="30">
        <v>1</v>
      </c>
      <c r="F28" s="35">
        <v>6468</v>
      </c>
      <c r="G28" s="35"/>
      <c r="H28" s="36">
        <f t="shared" ref="H28:H31" si="15">(F28*E28)*$G$8+(F28*E28)</f>
        <v>6468</v>
      </c>
      <c r="I28" s="35">
        <v>0.2</v>
      </c>
      <c r="J28" s="35">
        <f t="shared" ref="J28:J31" si="16">H28*I28</f>
        <v>1293.6000000000001</v>
      </c>
      <c r="K28" s="35"/>
      <c r="L28" s="35"/>
      <c r="M28" s="35"/>
      <c r="N28" s="35">
        <f>H28*0.25</f>
        <v>1617</v>
      </c>
      <c r="O28" s="37">
        <v>0.05</v>
      </c>
      <c r="P28" s="35">
        <f t="shared" ref="P28:P31" si="17">H28*O28</f>
        <v>323.40000000000003</v>
      </c>
      <c r="Q28" s="37"/>
      <c r="R28" s="35">
        <f>H28*Q28</f>
        <v>0</v>
      </c>
      <c r="S28" s="35"/>
      <c r="T28" s="35">
        <f>(H28+J28+K28+M28+N28+P28+R28+S28)*0.2</f>
        <v>1940.4</v>
      </c>
      <c r="U28" s="35">
        <f>H28+J28+K28+M28+N28+P28+S28+R28+T28</f>
        <v>11642.4</v>
      </c>
      <c r="V28" s="35">
        <f t="shared" si="1"/>
        <v>8149.6799999999994</v>
      </c>
      <c r="W28" s="35">
        <f t="shared" ref="W28:W31" si="18">U28*0.8</f>
        <v>9313.92</v>
      </c>
      <c r="X28" s="32">
        <f t="shared" si="3"/>
        <v>29106</v>
      </c>
      <c r="Y28" s="32">
        <f t="shared" ref="Y28:Y31" si="19">(X28/29.3)*52</f>
        <v>51655.699658703074</v>
      </c>
    </row>
    <row r="29" spans="2:25" ht="30" x14ac:dyDescent="0.25">
      <c r="B29" s="29">
        <f t="shared" si="13"/>
        <v>2</v>
      </c>
      <c r="C29" s="29" t="s">
        <v>34</v>
      </c>
      <c r="D29" s="34" t="s">
        <v>126</v>
      </c>
      <c r="E29" s="30">
        <v>1</v>
      </c>
      <c r="F29" s="35">
        <v>6341</v>
      </c>
      <c r="G29" s="35"/>
      <c r="H29" s="36">
        <f t="shared" si="15"/>
        <v>6341</v>
      </c>
      <c r="I29" s="35"/>
      <c r="J29" s="35">
        <f t="shared" si="16"/>
        <v>0</v>
      </c>
      <c r="K29" s="35"/>
      <c r="L29" s="35"/>
      <c r="M29" s="35"/>
      <c r="N29" s="35">
        <f t="shared" ref="N29:N31" si="20">H29*0.25</f>
        <v>1585.25</v>
      </c>
      <c r="O29" s="37">
        <v>0.05</v>
      </c>
      <c r="P29" s="35">
        <f t="shared" si="17"/>
        <v>317.05</v>
      </c>
      <c r="Q29" s="37"/>
      <c r="R29" s="35">
        <f t="shared" ref="R29:R31" si="21">H29*Q29</f>
        <v>0</v>
      </c>
      <c r="S29" s="35"/>
      <c r="T29" s="35">
        <f>(H29+J29+K29+M29+N29+P29+R29+S29)*0.2</f>
        <v>1648.6599999999999</v>
      </c>
      <c r="U29" s="35">
        <f>H29+J29+K29+M29+N29+P29+S29+R29+T29</f>
        <v>9891.9599999999991</v>
      </c>
      <c r="V29" s="35">
        <f t="shared" si="1"/>
        <v>6924.3719999999994</v>
      </c>
      <c r="W29" s="35">
        <f t="shared" si="18"/>
        <v>7913.5679999999993</v>
      </c>
      <c r="X29" s="32">
        <f t="shared" si="3"/>
        <v>24729.899999999998</v>
      </c>
      <c r="Y29" s="32">
        <f t="shared" si="19"/>
        <v>43889.24232081911</v>
      </c>
    </row>
    <row r="30" spans="2:25" ht="30" x14ac:dyDescent="0.25">
      <c r="B30" s="29">
        <f>B29+1</f>
        <v>3</v>
      </c>
      <c r="C30" s="29" t="s">
        <v>36</v>
      </c>
      <c r="D30" s="34" t="s">
        <v>50</v>
      </c>
      <c r="E30" s="30">
        <v>1</v>
      </c>
      <c r="F30" s="35">
        <v>6214</v>
      </c>
      <c r="G30" s="35"/>
      <c r="H30" s="36">
        <f t="shared" si="15"/>
        <v>6214</v>
      </c>
      <c r="I30" s="35">
        <v>0.15</v>
      </c>
      <c r="J30" s="35">
        <f t="shared" si="16"/>
        <v>932.09999999999991</v>
      </c>
      <c r="K30" s="35"/>
      <c r="L30" s="35"/>
      <c r="M30" s="35"/>
      <c r="N30" s="35">
        <f t="shared" si="20"/>
        <v>1553.5</v>
      </c>
      <c r="O30" s="37">
        <v>0.1</v>
      </c>
      <c r="P30" s="35">
        <f t="shared" si="17"/>
        <v>621.40000000000009</v>
      </c>
      <c r="Q30" s="37"/>
      <c r="R30" s="35">
        <f t="shared" si="21"/>
        <v>0</v>
      </c>
      <c r="S30" s="35"/>
      <c r="T30" s="35">
        <f>(H30+J30+K30+M30+N30+P30+R30+S30)*0.2</f>
        <v>1864.2</v>
      </c>
      <c r="U30" s="35">
        <f>H30+J30+K30+M30+N30+P30+S30+R30+T30</f>
        <v>11185.2</v>
      </c>
      <c r="V30" s="35">
        <f>U30*0.7</f>
        <v>7829.64</v>
      </c>
      <c r="W30" s="35">
        <f t="shared" si="18"/>
        <v>8948.1600000000017</v>
      </c>
      <c r="X30" s="32">
        <f>U30+V30+W30</f>
        <v>27963</v>
      </c>
      <c r="Y30" s="32">
        <f t="shared" si="19"/>
        <v>49627.167235494882</v>
      </c>
    </row>
    <row r="31" spans="2:25" ht="30.75" thickBot="1" x14ac:dyDescent="0.3">
      <c r="B31" s="29">
        <v>4</v>
      </c>
      <c r="C31" s="29" t="s">
        <v>36</v>
      </c>
      <c r="D31" s="34" t="s">
        <v>48</v>
      </c>
      <c r="E31" s="30">
        <v>0.5</v>
      </c>
      <c r="F31" s="35">
        <v>6214</v>
      </c>
      <c r="G31" s="35"/>
      <c r="H31" s="36">
        <f t="shared" si="15"/>
        <v>3107</v>
      </c>
      <c r="I31" s="35"/>
      <c r="J31" s="35">
        <f t="shared" si="16"/>
        <v>0</v>
      </c>
      <c r="K31" s="35"/>
      <c r="L31" s="35"/>
      <c r="M31" s="35"/>
      <c r="N31" s="35">
        <f t="shared" si="20"/>
        <v>776.75</v>
      </c>
      <c r="O31" s="37"/>
      <c r="P31" s="35">
        <f t="shared" si="17"/>
        <v>0</v>
      </c>
      <c r="Q31" s="37"/>
      <c r="R31" s="35">
        <f t="shared" si="21"/>
        <v>0</v>
      </c>
      <c r="S31" s="35"/>
      <c r="T31" s="35">
        <f>(H31+J31+K31+M31+N31+P31+R31+S31)*0.2</f>
        <v>776.75</v>
      </c>
      <c r="U31" s="35">
        <f>H31+J31+K31+M31+N31+P31+S31+R31+T31</f>
        <v>4660.5</v>
      </c>
      <c r="V31" s="35">
        <f>U31*0.7</f>
        <v>3262.35</v>
      </c>
      <c r="W31" s="35">
        <f t="shared" si="18"/>
        <v>3728.4</v>
      </c>
      <c r="X31" s="32">
        <f>U31+V31+W31</f>
        <v>11651.25</v>
      </c>
      <c r="Y31" s="32">
        <f t="shared" si="19"/>
        <v>20677.986348122864</v>
      </c>
    </row>
    <row r="32" spans="2:25" s="44" customFormat="1" thickBot="1" x14ac:dyDescent="0.25">
      <c r="B32" s="39"/>
      <c r="C32" s="40" t="s">
        <v>30</v>
      </c>
      <c r="D32" s="41"/>
      <c r="E32" s="42">
        <f>SUM(E28:E31)</f>
        <v>3.5</v>
      </c>
      <c r="F32" s="43">
        <f t="shared" ref="F32:Y32" si="22">SUM(F28:F31)</f>
        <v>25237</v>
      </c>
      <c r="G32" s="43"/>
      <c r="H32" s="43">
        <f t="shared" si="22"/>
        <v>22130</v>
      </c>
      <c r="I32" s="43"/>
      <c r="J32" s="43">
        <f t="shared" si="22"/>
        <v>2225.6999999999998</v>
      </c>
      <c r="K32" s="43">
        <f t="shared" si="22"/>
        <v>0</v>
      </c>
      <c r="L32" s="43"/>
      <c r="M32" s="43">
        <f t="shared" si="22"/>
        <v>0</v>
      </c>
      <c r="N32" s="43">
        <f t="shared" si="22"/>
        <v>5532.5</v>
      </c>
      <c r="O32" s="43"/>
      <c r="P32" s="43">
        <f t="shared" si="22"/>
        <v>1261.8500000000001</v>
      </c>
      <c r="Q32" s="43"/>
      <c r="R32" s="43">
        <f t="shared" si="22"/>
        <v>0</v>
      </c>
      <c r="S32" s="43">
        <f t="shared" si="22"/>
        <v>0</v>
      </c>
      <c r="T32" s="43">
        <f t="shared" si="22"/>
        <v>6230.01</v>
      </c>
      <c r="U32" s="43">
        <f t="shared" si="22"/>
        <v>37380.06</v>
      </c>
      <c r="V32" s="43">
        <f t="shared" si="22"/>
        <v>26166.041999999998</v>
      </c>
      <c r="W32" s="43">
        <f t="shared" si="22"/>
        <v>29904.048000000003</v>
      </c>
      <c r="X32" s="43">
        <f t="shared" si="22"/>
        <v>93450.15</v>
      </c>
      <c r="Y32" s="43">
        <f t="shared" si="22"/>
        <v>165850.09556313991</v>
      </c>
    </row>
    <row r="33" spans="2:25" x14ac:dyDescent="0.25">
      <c r="B33" s="29"/>
      <c r="C33" s="46" t="s">
        <v>51</v>
      </c>
      <c r="D33" s="34"/>
      <c r="E33" s="30"/>
      <c r="F33" s="35"/>
      <c r="G33" s="35"/>
      <c r="H33" s="38"/>
      <c r="I33" s="35"/>
      <c r="J33" s="35"/>
      <c r="K33" s="35"/>
      <c r="L33" s="37"/>
      <c r="M33" s="35"/>
      <c r="N33" s="35"/>
      <c r="O33" s="37"/>
      <c r="P33" s="35"/>
      <c r="Q33" s="37"/>
      <c r="R33" s="35"/>
      <c r="S33" s="35"/>
      <c r="T33" s="35"/>
      <c r="U33" s="35"/>
      <c r="V33" s="35"/>
      <c r="W33" s="35"/>
      <c r="X33" s="32"/>
      <c r="Y33" s="32"/>
    </row>
    <row r="34" spans="2:25" ht="15.75" thickBot="1" x14ac:dyDescent="0.3">
      <c r="B34" s="29">
        <v>1</v>
      </c>
      <c r="C34" s="29" t="s">
        <v>52</v>
      </c>
      <c r="D34" s="34" t="s">
        <v>53</v>
      </c>
      <c r="E34" s="30">
        <v>1</v>
      </c>
      <c r="F34" s="35">
        <v>6468</v>
      </c>
      <c r="G34" s="35"/>
      <c r="H34" s="38">
        <f t="shared" ref="H34" si="23">(F34*E34)*$G$8+(F34*E34)</f>
        <v>6468</v>
      </c>
      <c r="I34" s="35">
        <v>0.1</v>
      </c>
      <c r="J34" s="35">
        <f t="shared" ref="J34" si="24">H34*I34</f>
        <v>646.80000000000007</v>
      </c>
      <c r="K34" s="35"/>
      <c r="L34" s="37"/>
      <c r="M34" s="35"/>
      <c r="N34" s="35">
        <f>H34*0.25</f>
        <v>1617</v>
      </c>
      <c r="O34" s="37">
        <v>0.2</v>
      </c>
      <c r="P34" s="35">
        <f t="shared" ref="P34" si="25">H34*O34</f>
        <v>1293.6000000000001</v>
      </c>
      <c r="Q34" s="37"/>
      <c r="R34" s="35">
        <f t="shared" ref="R34" si="26">H34*Q34</f>
        <v>0</v>
      </c>
      <c r="S34" s="35"/>
      <c r="T34" s="35">
        <f t="shared" ref="T34" si="27">(H34+J34+K34+M34+N34+P34+R34+S34)*0.2</f>
        <v>2005.08</v>
      </c>
      <c r="U34" s="35">
        <f t="shared" ref="U34" si="28">H34+J34+K34+M34+N34+P34+S34+R34+T34</f>
        <v>12030.48</v>
      </c>
      <c r="V34" s="35">
        <f t="shared" ref="V34" si="29">U34*0.7</f>
        <v>8421.3359999999993</v>
      </c>
      <c r="W34" s="35">
        <f>U34*0.8</f>
        <v>9624.384</v>
      </c>
      <c r="X34" s="32">
        <f t="shared" ref="X34" si="30">U34+V34+W34</f>
        <v>30076.199999999997</v>
      </c>
      <c r="Y34" s="32">
        <f t="shared" ref="Y34" si="31">(X34/29.3)*52</f>
        <v>53377.556313993162</v>
      </c>
    </row>
    <row r="35" spans="2:25" s="44" customFormat="1" thickBot="1" x14ac:dyDescent="0.25">
      <c r="B35" s="39"/>
      <c r="C35" s="40" t="s">
        <v>30</v>
      </c>
      <c r="D35" s="41"/>
      <c r="E35" s="42">
        <f>SUM(E34:E34)</f>
        <v>1</v>
      </c>
      <c r="F35" s="43">
        <f t="shared" ref="F35:Y35" si="32">SUM(F34:F34)</f>
        <v>6468</v>
      </c>
      <c r="G35" s="43"/>
      <c r="H35" s="43">
        <f t="shared" si="32"/>
        <v>6468</v>
      </c>
      <c r="I35" s="43"/>
      <c r="J35" s="43">
        <f t="shared" si="32"/>
        <v>646.80000000000007</v>
      </c>
      <c r="K35" s="43">
        <f t="shared" si="32"/>
        <v>0</v>
      </c>
      <c r="L35" s="43"/>
      <c r="M35" s="43">
        <f t="shared" si="32"/>
        <v>0</v>
      </c>
      <c r="N35" s="43">
        <f t="shared" si="32"/>
        <v>1617</v>
      </c>
      <c r="O35" s="43"/>
      <c r="P35" s="43">
        <f t="shared" si="32"/>
        <v>1293.6000000000001</v>
      </c>
      <c r="Q35" s="43"/>
      <c r="R35" s="43">
        <f t="shared" si="32"/>
        <v>0</v>
      </c>
      <c r="S35" s="43">
        <f t="shared" si="32"/>
        <v>0</v>
      </c>
      <c r="T35" s="43">
        <f t="shared" si="32"/>
        <v>2005.08</v>
      </c>
      <c r="U35" s="43">
        <f t="shared" si="32"/>
        <v>12030.48</v>
      </c>
      <c r="V35" s="43">
        <f t="shared" si="32"/>
        <v>8421.3359999999993</v>
      </c>
      <c r="W35" s="43">
        <f t="shared" si="32"/>
        <v>9624.384</v>
      </c>
      <c r="X35" s="43">
        <f t="shared" si="32"/>
        <v>30076.199999999997</v>
      </c>
      <c r="Y35" s="43">
        <f t="shared" si="32"/>
        <v>53377.556313993162</v>
      </c>
    </row>
    <row r="36" spans="2:25" ht="29.25" x14ac:dyDescent="0.25">
      <c r="B36" s="29"/>
      <c r="C36" s="46" t="s">
        <v>54</v>
      </c>
      <c r="D36" s="34"/>
      <c r="E36" s="30"/>
      <c r="F36" s="35"/>
      <c r="G36" s="35"/>
      <c r="H36" s="38"/>
      <c r="I36" s="35"/>
      <c r="J36" s="35"/>
      <c r="K36" s="35"/>
      <c r="L36" s="37"/>
      <c r="M36" s="35"/>
      <c r="N36" s="35"/>
      <c r="O36" s="37"/>
      <c r="P36" s="35"/>
      <c r="Q36" s="35"/>
      <c r="R36" s="35"/>
      <c r="S36" s="35"/>
      <c r="T36" s="35"/>
      <c r="U36" s="35"/>
      <c r="V36" s="35"/>
      <c r="W36" s="35"/>
      <c r="X36" s="32"/>
      <c r="Y36" s="32"/>
    </row>
    <row r="37" spans="2:25" x14ac:dyDescent="0.25">
      <c r="B37" s="29">
        <v>1</v>
      </c>
      <c r="C37" s="29" t="s">
        <v>55</v>
      </c>
      <c r="D37" s="34" t="s">
        <v>56</v>
      </c>
      <c r="E37" s="30">
        <v>1</v>
      </c>
      <c r="F37" s="35">
        <v>6468</v>
      </c>
      <c r="G37" s="35"/>
      <c r="H37" s="38">
        <f t="shared" ref="H37:H40" si="33">(F37*E37)*$G$8+(F37*E37)</f>
        <v>6468</v>
      </c>
      <c r="I37" s="35">
        <v>0.3</v>
      </c>
      <c r="J37" s="35">
        <f t="shared" ref="J37:J40" si="34">H37*I37</f>
        <v>1940.3999999999999</v>
      </c>
      <c r="K37" s="35"/>
      <c r="L37" s="37"/>
      <c r="M37" s="35"/>
      <c r="N37" s="35"/>
      <c r="O37" s="37">
        <v>0.2</v>
      </c>
      <c r="P37" s="35">
        <f t="shared" ref="P37:P40" si="35">H37*O37</f>
        <v>1293.6000000000001</v>
      </c>
      <c r="Q37" s="37"/>
      <c r="R37" s="35">
        <f t="shared" ref="R37:R40" si="36">H37*Q37</f>
        <v>0</v>
      </c>
      <c r="S37" s="35"/>
      <c r="T37" s="35">
        <f t="shared" ref="T37:T40" si="37">(H37+J37+K37+M37+N37+P37+R37+S37)*0.2</f>
        <v>1940.4</v>
      </c>
      <c r="U37" s="35">
        <f t="shared" ref="U37:U40" si="38">H37+J37+K37+M37+N37+P37+S37+R37+T37</f>
        <v>11642.4</v>
      </c>
      <c r="V37" s="35">
        <f t="shared" ref="V37:V40" si="39">U37*0.7</f>
        <v>8149.6799999999994</v>
      </c>
      <c r="W37" s="35">
        <f>U37*0.8</f>
        <v>9313.92</v>
      </c>
      <c r="X37" s="32">
        <f t="shared" ref="X37:X40" si="40">U37+V37+W37</f>
        <v>29106</v>
      </c>
      <c r="Y37" s="32">
        <f t="shared" ref="Y37:Y40" si="41">(X37/29.3)*52</f>
        <v>51655.699658703074</v>
      </c>
    </row>
    <row r="38" spans="2:25" ht="26.25" x14ac:dyDescent="0.25">
      <c r="B38" s="29">
        <v>2</v>
      </c>
      <c r="C38" s="29" t="s">
        <v>57</v>
      </c>
      <c r="D38" s="34" t="s">
        <v>58</v>
      </c>
      <c r="E38" s="30">
        <v>1</v>
      </c>
      <c r="F38" s="35">
        <v>7260</v>
      </c>
      <c r="G38" s="35"/>
      <c r="H38" s="38">
        <f t="shared" si="33"/>
        <v>7260</v>
      </c>
      <c r="I38" s="35">
        <v>0.2</v>
      </c>
      <c r="J38" s="35">
        <f t="shared" si="34"/>
        <v>1452</v>
      </c>
      <c r="K38" s="35"/>
      <c r="L38" s="37"/>
      <c r="M38" s="35"/>
      <c r="N38" s="35"/>
      <c r="O38" s="37">
        <v>0.05</v>
      </c>
      <c r="P38" s="35">
        <f t="shared" si="35"/>
        <v>363</v>
      </c>
      <c r="Q38" s="37"/>
      <c r="R38" s="35">
        <f t="shared" si="36"/>
        <v>0</v>
      </c>
      <c r="S38" s="35"/>
      <c r="T38" s="35">
        <f t="shared" si="37"/>
        <v>1815</v>
      </c>
      <c r="U38" s="35">
        <f t="shared" si="38"/>
        <v>10890</v>
      </c>
      <c r="V38" s="35">
        <f t="shared" si="39"/>
        <v>7622.9999999999991</v>
      </c>
      <c r="W38" s="35">
        <f>U38*0.8</f>
        <v>8712</v>
      </c>
      <c r="X38" s="32">
        <f t="shared" si="40"/>
        <v>27225</v>
      </c>
      <c r="Y38" s="32">
        <f t="shared" si="41"/>
        <v>48317.406143344713</v>
      </c>
    </row>
    <row r="39" spans="2:25" x14ac:dyDescent="0.25">
      <c r="B39" s="29">
        <v>3</v>
      </c>
      <c r="C39" s="29" t="s">
        <v>59</v>
      </c>
      <c r="D39" s="34" t="s">
        <v>60</v>
      </c>
      <c r="E39" s="30">
        <v>1</v>
      </c>
      <c r="F39" s="35">
        <v>7260</v>
      </c>
      <c r="G39" s="35"/>
      <c r="H39" s="38">
        <f t="shared" si="33"/>
        <v>7260</v>
      </c>
      <c r="I39" s="35">
        <v>0.08</v>
      </c>
      <c r="J39" s="35">
        <f t="shared" si="34"/>
        <v>580.80000000000007</v>
      </c>
      <c r="K39" s="35"/>
      <c r="L39" s="37"/>
      <c r="M39" s="35"/>
      <c r="N39" s="35"/>
      <c r="O39" s="37">
        <v>0.2</v>
      </c>
      <c r="P39" s="35">
        <f t="shared" si="35"/>
        <v>1452</v>
      </c>
      <c r="Q39" s="37"/>
      <c r="R39" s="35">
        <f t="shared" si="36"/>
        <v>0</v>
      </c>
      <c r="S39" s="35"/>
      <c r="T39" s="35">
        <f t="shared" si="37"/>
        <v>1858.56</v>
      </c>
      <c r="U39" s="35">
        <f t="shared" si="38"/>
        <v>11151.359999999999</v>
      </c>
      <c r="V39" s="35">
        <f t="shared" si="39"/>
        <v>7805.9519999999984</v>
      </c>
      <c r="W39" s="35">
        <f>U39*0.8</f>
        <v>8921.0879999999997</v>
      </c>
      <c r="X39" s="32">
        <f t="shared" si="40"/>
        <v>27878.399999999998</v>
      </c>
      <c r="Y39" s="32">
        <f t="shared" si="41"/>
        <v>49477.023890784978</v>
      </c>
    </row>
    <row r="40" spans="2:25" ht="15.75" thickBot="1" x14ac:dyDescent="0.3">
      <c r="B40" s="29">
        <v>5</v>
      </c>
      <c r="C40" s="52" t="s">
        <v>61</v>
      </c>
      <c r="D40" s="53" t="s">
        <v>62</v>
      </c>
      <c r="E40" s="54">
        <v>1</v>
      </c>
      <c r="F40" s="55">
        <v>7260</v>
      </c>
      <c r="G40" s="55"/>
      <c r="H40" s="38">
        <f t="shared" si="33"/>
        <v>7260</v>
      </c>
      <c r="I40" s="55">
        <v>0.12</v>
      </c>
      <c r="J40" s="35">
        <f t="shared" si="34"/>
        <v>871.19999999999993</v>
      </c>
      <c r="K40" s="55"/>
      <c r="L40" s="56"/>
      <c r="M40" s="55"/>
      <c r="N40" s="55"/>
      <c r="O40" s="56">
        <v>0.05</v>
      </c>
      <c r="P40" s="55">
        <f t="shared" si="35"/>
        <v>363</v>
      </c>
      <c r="Q40" s="56"/>
      <c r="R40" s="35">
        <f t="shared" si="36"/>
        <v>0</v>
      </c>
      <c r="S40" s="35"/>
      <c r="T40" s="35">
        <f t="shared" si="37"/>
        <v>1698.8400000000001</v>
      </c>
      <c r="U40" s="35">
        <f t="shared" si="38"/>
        <v>10193.040000000001</v>
      </c>
      <c r="V40" s="35">
        <f t="shared" si="39"/>
        <v>7135.1280000000006</v>
      </c>
      <c r="W40" s="35">
        <f>U40*0.8</f>
        <v>8154.4320000000007</v>
      </c>
      <c r="X40" s="32">
        <f t="shared" si="40"/>
        <v>25482.600000000002</v>
      </c>
      <c r="Y40" s="32">
        <f t="shared" si="41"/>
        <v>45225.092150170654</v>
      </c>
    </row>
    <row r="41" spans="2:25" s="44" customFormat="1" thickBot="1" x14ac:dyDescent="0.25">
      <c r="B41" s="39"/>
      <c r="C41" s="40" t="s">
        <v>30</v>
      </c>
      <c r="D41" s="41"/>
      <c r="E41" s="42">
        <f>SUM(E37:E40)</f>
        <v>4</v>
      </c>
      <c r="F41" s="43">
        <f t="shared" ref="F41:Y41" si="42">SUM(F37:F40)</f>
        <v>28248</v>
      </c>
      <c r="G41" s="43"/>
      <c r="H41" s="43">
        <f t="shared" si="42"/>
        <v>28248</v>
      </c>
      <c r="I41" s="43"/>
      <c r="J41" s="43">
        <f t="shared" si="42"/>
        <v>4844.3999999999996</v>
      </c>
      <c r="K41" s="43">
        <f t="shared" si="42"/>
        <v>0</v>
      </c>
      <c r="L41" s="43"/>
      <c r="M41" s="43">
        <f t="shared" si="42"/>
        <v>0</v>
      </c>
      <c r="N41" s="43">
        <f t="shared" si="42"/>
        <v>0</v>
      </c>
      <c r="O41" s="43"/>
      <c r="P41" s="43">
        <f t="shared" si="42"/>
        <v>3471.6000000000004</v>
      </c>
      <c r="Q41" s="43"/>
      <c r="R41" s="43">
        <f t="shared" si="42"/>
        <v>0</v>
      </c>
      <c r="S41" s="43">
        <f t="shared" si="42"/>
        <v>0</v>
      </c>
      <c r="T41" s="43">
        <f t="shared" si="42"/>
        <v>7312.8</v>
      </c>
      <c r="U41" s="43">
        <f t="shared" si="42"/>
        <v>43876.800000000003</v>
      </c>
      <c r="V41" s="43">
        <f t="shared" si="42"/>
        <v>30713.759999999998</v>
      </c>
      <c r="W41" s="43">
        <f t="shared" si="42"/>
        <v>35101.440000000002</v>
      </c>
      <c r="X41" s="43">
        <f t="shared" si="42"/>
        <v>109692</v>
      </c>
      <c r="Y41" s="43">
        <f t="shared" si="42"/>
        <v>194675.22184300341</v>
      </c>
    </row>
    <row r="42" spans="2:25" ht="29.25" x14ac:dyDescent="0.25">
      <c r="B42" s="29"/>
      <c r="C42" s="46" t="s">
        <v>63</v>
      </c>
      <c r="D42" s="34"/>
      <c r="E42" s="30"/>
      <c r="F42" s="35"/>
      <c r="G42" s="35"/>
      <c r="H42" s="35"/>
      <c r="I42" s="35"/>
      <c r="J42" s="35"/>
      <c r="K42" s="35"/>
      <c r="L42" s="37"/>
      <c r="M42" s="35"/>
      <c r="N42" s="35"/>
      <c r="O42" s="37"/>
      <c r="P42" s="35"/>
      <c r="Q42" s="35"/>
      <c r="R42" s="35"/>
      <c r="S42" s="35"/>
      <c r="T42" s="35"/>
      <c r="U42" s="35"/>
      <c r="V42" s="35"/>
      <c r="W42" s="35"/>
      <c r="X42" s="32"/>
      <c r="Y42" s="32"/>
    </row>
    <row r="43" spans="2:25" x14ac:dyDescent="0.25">
      <c r="B43" s="29">
        <v>1</v>
      </c>
      <c r="C43" s="29" t="s">
        <v>55</v>
      </c>
      <c r="D43" s="34" t="s">
        <v>64</v>
      </c>
      <c r="E43" s="30">
        <v>1</v>
      </c>
      <c r="F43" s="35">
        <v>6468</v>
      </c>
      <c r="G43" s="35"/>
      <c r="H43" s="38">
        <f t="shared" ref="H43:H46" si="43">(F43*E43)*$G$8+(F43*E43)</f>
        <v>6468</v>
      </c>
      <c r="I43" s="35">
        <v>0.25</v>
      </c>
      <c r="J43" s="35">
        <f t="shared" ref="J43:J46" si="44">H43*I43</f>
        <v>1617</v>
      </c>
      <c r="K43" s="35"/>
      <c r="L43" s="37"/>
      <c r="M43" s="35"/>
      <c r="N43" s="35"/>
      <c r="O43" s="37">
        <v>0.15</v>
      </c>
      <c r="P43" s="35">
        <f t="shared" ref="P43:P44" si="45">H43*O43</f>
        <v>970.19999999999993</v>
      </c>
      <c r="Q43" s="37"/>
      <c r="R43" s="35">
        <f t="shared" ref="R43:R44" si="46">H43*Q43</f>
        <v>0</v>
      </c>
      <c r="S43" s="35"/>
      <c r="T43" s="35">
        <f t="shared" ref="T43:T44" si="47">(H43+J43+K43+M43+N43+P43+R43+S43)*0.2</f>
        <v>1811.0400000000002</v>
      </c>
      <c r="U43" s="35">
        <f t="shared" ref="U43:U44" si="48">H43+J43+K43+M43+N43+P43+S43+R43+T43</f>
        <v>10866.240000000002</v>
      </c>
      <c r="V43" s="35">
        <f t="shared" ref="V43:V44" si="49">U43*0.7</f>
        <v>7606.3680000000004</v>
      </c>
      <c r="W43" s="35">
        <f>U43*0.8</f>
        <v>8692.992000000002</v>
      </c>
      <c r="X43" s="32">
        <f t="shared" ref="X43:X44" si="50">U43+V43+W43</f>
        <v>27165.600000000002</v>
      </c>
      <c r="Y43" s="32">
        <f t="shared" ref="Y43:Y46" si="51">(X43/29.3)*52</f>
        <v>48211.986348122868</v>
      </c>
    </row>
    <row r="44" spans="2:25" x14ac:dyDescent="0.25">
      <c r="B44" s="29">
        <v>3</v>
      </c>
      <c r="C44" s="29" t="s">
        <v>65</v>
      </c>
      <c r="D44" s="34" t="s">
        <v>66</v>
      </c>
      <c r="E44" s="30">
        <v>1</v>
      </c>
      <c r="F44" s="35">
        <v>7260</v>
      </c>
      <c r="G44" s="35"/>
      <c r="H44" s="38">
        <f t="shared" si="43"/>
        <v>7260</v>
      </c>
      <c r="I44" s="35">
        <v>0.08</v>
      </c>
      <c r="J44" s="35">
        <f t="shared" si="44"/>
        <v>580.80000000000007</v>
      </c>
      <c r="K44" s="35"/>
      <c r="L44" s="37"/>
      <c r="M44" s="35"/>
      <c r="N44" s="35"/>
      <c r="O44" s="37">
        <v>0.05</v>
      </c>
      <c r="P44" s="35">
        <f t="shared" si="45"/>
        <v>363</v>
      </c>
      <c r="Q44" s="37"/>
      <c r="R44" s="35">
        <f t="shared" si="46"/>
        <v>0</v>
      </c>
      <c r="S44" s="35"/>
      <c r="T44" s="35">
        <f t="shared" si="47"/>
        <v>1640.76</v>
      </c>
      <c r="U44" s="35">
        <f t="shared" si="48"/>
        <v>9844.56</v>
      </c>
      <c r="V44" s="35">
        <f t="shared" si="49"/>
        <v>6891.1919999999991</v>
      </c>
      <c r="W44" s="35">
        <f>U44*0.8</f>
        <v>7875.6480000000001</v>
      </c>
      <c r="X44" s="32">
        <f t="shared" si="50"/>
        <v>24611.4</v>
      </c>
      <c r="Y44" s="32">
        <f t="shared" si="51"/>
        <v>43678.935153583618</v>
      </c>
    </row>
    <row r="45" spans="2:25" x14ac:dyDescent="0.25">
      <c r="B45" s="29">
        <v>2</v>
      </c>
      <c r="C45" s="29" t="s">
        <v>59</v>
      </c>
      <c r="D45" s="34" t="s">
        <v>127</v>
      </c>
      <c r="E45" s="30">
        <v>1</v>
      </c>
      <c r="F45" s="35">
        <v>7260</v>
      </c>
      <c r="G45" s="35"/>
      <c r="H45" s="38">
        <f>(F45*E45)*$G$8+(F45*E45)</f>
        <v>7260</v>
      </c>
      <c r="I45" s="35"/>
      <c r="J45" s="35">
        <f>H45*I45</f>
        <v>0</v>
      </c>
      <c r="K45" s="35"/>
      <c r="L45" s="37"/>
      <c r="M45" s="35"/>
      <c r="N45" s="35"/>
      <c r="O45" s="37">
        <v>0.05</v>
      </c>
      <c r="P45" s="35">
        <f>H45*O45</f>
        <v>363</v>
      </c>
      <c r="Q45" s="37"/>
      <c r="R45" s="35">
        <f>H45*Q45</f>
        <v>0</v>
      </c>
      <c r="S45" s="35"/>
      <c r="T45" s="35">
        <f>(H45+J45+K45+M45+N45+P45+R45+S45)*0.2</f>
        <v>1524.6000000000001</v>
      </c>
      <c r="U45" s="35">
        <f>H45+J45+K45+M45+N45+P45+S45+R45+T45</f>
        <v>9147.6</v>
      </c>
      <c r="V45" s="35">
        <f>U45*0.7</f>
        <v>6403.32</v>
      </c>
      <c r="W45" s="35">
        <f>U45*0.8</f>
        <v>7318.0800000000008</v>
      </c>
      <c r="X45" s="32">
        <f>U45+V45+W45</f>
        <v>22869</v>
      </c>
      <c r="Y45" s="32">
        <f t="shared" si="51"/>
        <v>40586.621160409559</v>
      </c>
    </row>
    <row r="46" spans="2:25" ht="15.75" thickBot="1" x14ac:dyDescent="0.3">
      <c r="B46" s="29"/>
      <c r="C46" s="52" t="s">
        <v>61</v>
      </c>
      <c r="D46" s="68" t="s">
        <v>67</v>
      </c>
      <c r="E46" s="30">
        <v>1</v>
      </c>
      <c r="F46" s="55">
        <v>7260</v>
      </c>
      <c r="G46" s="35"/>
      <c r="H46" s="38">
        <f t="shared" si="43"/>
        <v>7260</v>
      </c>
      <c r="I46" s="35">
        <v>0.15</v>
      </c>
      <c r="J46" s="35">
        <f t="shared" si="44"/>
        <v>1089</v>
      </c>
      <c r="K46" s="35"/>
      <c r="L46" s="37"/>
      <c r="M46" s="35"/>
      <c r="N46" s="35"/>
      <c r="O46" s="37">
        <v>0.05</v>
      </c>
      <c r="P46" s="35">
        <f>H46*O46</f>
        <v>363</v>
      </c>
      <c r="Q46" s="37"/>
      <c r="R46" s="35"/>
      <c r="S46" s="35"/>
      <c r="T46" s="35">
        <f>(H46+J46+K46+M46+N46+P46+R46+S46)*0.2</f>
        <v>1742.4</v>
      </c>
      <c r="U46" s="35">
        <f>H46+J46+K46+M46+N46+P46+S46+R46+T46</f>
        <v>10454.4</v>
      </c>
      <c r="V46" s="35">
        <f>U46*0.7</f>
        <v>7318.079999999999</v>
      </c>
      <c r="W46" s="35">
        <f>U46*0.8</f>
        <v>8363.52</v>
      </c>
      <c r="X46" s="32">
        <f>U46+V46+W46</f>
        <v>26136</v>
      </c>
      <c r="Y46" s="32">
        <f t="shared" si="51"/>
        <v>46384.709897610919</v>
      </c>
    </row>
    <row r="47" spans="2:25" s="44" customFormat="1" thickBot="1" x14ac:dyDescent="0.25">
      <c r="B47" s="39"/>
      <c r="C47" s="40" t="s">
        <v>30</v>
      </c>
      <c r="D47" s="41"/>
      <c r="E47" s="42">
        <f>SUM(E43:E46)</f>
        <v>4</v>
      </c>
      <c r="F47" s="43">
        <f t="shared" ref="F47:Y47" si="52">SUM(F43:F46)</f>
        <v>28248</v>
      </c>
      <c r="G47" s="43"/>
      <c r="H47" s="43">
        <f t="shared" si="52"/>
        <v>28248</v>
      </c>
      <c r="I47" s="43"/>
      <c r="J47" s="43">
        <f t="shared" si="52"/>
        <v>3286.8</v>
      </c>
      <c r="K47" s="43">
        <f t="shared" si="52"/>
        <v>0</v>
      </c>
      <c r="L47" s="43"/>
      <c r="M47" s="43">
        <f t="shared" si="52"/>
        <v>0</v>
      </c>
      <c r="N47" s="43">
        <f t="shared" si="52"/>
        <v>0</v>
      </c>
      <c r="O47" s="43"/>
      <c r="P47" s="43">
        <f t="shared" si="52"/>
        <v>2059.1999999999998</v>
      </c>
      <c r="Q47" s="43"/>
      <c r="R47" s="43">
        <f t="shared" si="52"/>
        <v>0</v>
      </c>
      <c r="S47" s="43">
        <f t="shared" si="52"/>
        <v>0</v>
      </c>
      <c r="T47" s="43">
        <f t="shared" si="52"/>
        <v>6718.8000000000011</v>
      </c>
      <c r="U47" s="43">
        <f t="shared" si="52"/>
        <v>40312.800000000003</v>
      </c>
      <c r="V47" s="43">
        <f t="shared" si="52"/>
        <v>28218.959999999995</v>
      </c>
      <c r="W47" s="43">
        <f t="shared" si="52"/>
        <v>32250.240000000005</v>
      </c>
      <c r="X47" s="43">
        <f t="shared" si="52"/>
        <v>100782</v>
      </c>
      <c r="Y47" s="43">
        <f t="shared" si="52"/>
        <v>178862.25255972697</v>
      </c>
    </row>
    <row r="48" spans="2:25" ht="29.25" x14ac:dyDescent="0.25">
      <c r="B48" s="29"/>
      <c r="C48" s="46" t="s">
        <v>68</v>
      </c>
      <c r="D48" s="34"/>
      <c r="E48" s="30"/>
      <c r="F48" s="35"/>
      <c r="G48" s="35"/>
      <c r="H48" s="35"/>
      <c r="I48" s="35"/>
      <c r="J48" s="35"/>
      <c r="K48" s="35"/>
      <c r="L48" s="37"/>
      <c r="M48" s="35"/>
      <c r="N48" s="35"/>
      <c r="O48" s="37"/>
      <c r="P48" s="35"/>
      <c r="Q48" s="35"/>
      <c r="R48" s="35"/>
      <c r="S48" s="35"/>
      <c r="T48" s="35"/>
      <c r="U48" s="35"/>
      <c r="V48" s="35"/>
      <c r="W48" s="35"/>
      <c r="X48" s="32"/>
      <c r="Y48" s="32"/>
    </row>
    <row r="49" spans="2:25" ht="15.75" thickBot="1" x14ac:dyDescent="0.3">
      <c r="B49" s="29">
        <v>1</v>
      </c>
      <c r="C49" s="29" t="s">
        <v>65</v>
      </c>
      <c r="D49" s="34" t="s">
        <v>69</v>
      </c>
      <c r="E49" s="30">
        <v>1</v>
      </c>
      <c r="F49" s="35">
        <v>7260</v>
      </c>
      <c r="G49" s="35"/>
      <c r="H49" s="38">
        <f t="shared" ref="H49" si="53">(F49*E49)*$G$8+(F49*E49)</f>
        <v>7260</v>
      </c>
      <c r="I49" s="35">
        <v>0.12</v>
      </c>
      <c r="J49" s="35">
        <f t="shared" ref="J49" si="54">H49*I49</f>
        <v>871.19999999999993</v>
      </c>
      <c r="K49" s="35"/>
      <c r="L49" s="37"/>
      <c r="M49" s="35"/>
      <c r="N49" s="35">
        <f>H49*0.25</f>
        <v>1815</v>
      </c>
      <c r="O49" s="37">
        <v>0.2</v>
      </c>
      <c r="P49" s="35">
        <f t="shared" ref="P49" si="55">H49*O49</f>
        <v>1452</v>
      </c>
      <c r="Q49" s="37"/>
      <c r="R49" s="35">
        <f t="shared" ref="R49" si="56">H49*Q49</f>
        <v>0</v>
      </c>
      <c r="S49" s="35"/>
      <c r="T49" s="35">
        <f t="shared" ref="T49" si="57">(H49+J49+K49+M49+N49+P49+R49+S49)*0.2</f>
        <v>2279.6400000000003</v>
      </c>
      <c r="U49" s="35">
        <f t="shared" ref="U49" si="58">H49+J49+K49+M49+N49+P49+S49+R49+T49</f>
        <v>13677.84</v>
      </c>
      <c r="V49" s="35">
        <f t="shared" ref="V49" si="59">U49*0.7</f>
        <v>9574.4879999999994</v>
      </c>
      <c r="W49" s="35">
        <f>U49*0.8</f>
        <v>10942.272000000001</v>
      </c>
      <c r="X49" s="32">
        <f t="shared" ref="X49" si="60">U49+V49+W49</f>
        <v>34194.600000000006</v>
      </c>
      <c r="Y49" s="32">
        <f t="shared" ref="Y49" si="61">(X49/29.3)*52</f>
        <v>60686.662116040963</v>
      </c>
    </row>
    <row r="50" spans="2:25" s="44" customFormat="1" thickBot="1" x14ac:dyDescent="0.25">
      <c r="B50" s="39"/>
      <c r="C50" s="40" t="s">
        <v>30</v>
      </c>
      <c r="D50" s="41"/>
      <c r="E50" s="42">
        <f>SUM(E49:E49)</f>
        <v>1</v>
      </c>
      <c r="F50" s="43">
        <f t="shared" ref="F50:Y50" si="62">SUM(F49:F49)</f>
        <v>7260</v>
      </c>
      <c r="G50" s="43"/>
      <c r="H50" s="43">
        <f t="shared" si="62"/>
        <v>7260</v>
      </c>
      <c r="I50" s="43"/>
      <c r="J50" s="43">
        <f t="shared" si="62"/>
        <v>871.19999999999993</v>
      </c>
      <c r="K50" s="43">
        <f t="shared" si="62"/>
        <v>0</v>
      </c>
      <c r="L50" s="43"/>
      <c r="M50" s="43">
        <f t="shared" si="62"/>
        <v>0</v>
      </c>
      <c r="N50" s="43">
        <f t="shared" si="62"/>
        <v>1815</v>
      </c>
      <c r="O50" s="43"/>
      <c r="P50" s="43">
        <f t="shared" si="62"/>
        <v>1452</v>
      </c>
      <c r="Q50" s="43"/>
      <c r="R50" s="43">
        <f t="shared" si="62"/>
        <v>0</v>
      </c>
      <c r="S50" s="43">
        <f t="shared" si="62"/>
        <v>0</v>
      </c>
      <c r="T50" s="43">
        <f t="shared" si="62"/>
        <v>2279.6400000000003</v>
      </c>
      <c r="U50" s="43">
        <f t="shared" si="62"/>
        <v>13677.84</v>
      </c>
      <c r="V50" s="43">
        <f t="shared" si="62"/>
        <v>9574.4879999999994</v>
      </c>
      <c r="W50" s="43">
        <f t="shared" si="62"/>
        <v>10942.272000000001</v>
      </c>
      <c r="X50" s="43">
        <f t="shared" si="62"/>
        <v>34194.600000000006</v>
      </c>
      <c r="Y50" s="43">
        <f t="shared" si="62"/>
        <v>60686.662116040963</v>
      </c>
    </row>
    <row r="51" spans="2:25" ht="29.25" x14ac:dyDescent="0.25">
      <c r="B51" s="29"/>
      <c r="C51" s="46" t="s">
        <v>70</v>
      </c>
      <c r="D51" s="34"/>
      <c r="E51" s="30"/>
      <c r="F51" s="35"/>
      <c r="G51" s="35"/>
      <c r="H51" s="35"/>
      <c r="I51" s="35"/>
      <c r="J51" s="35"/>
      <c r="K51" s="35"/>
      <c r="L51" s="37"/>
      <c r="M51" s="35"/>
      <c r="N51" s="35"/>
      <c r="O51" s="37"/>
      <c r="P51" s="35"/>
      <c r="Q51" s="35"/>
      <c r="R51" s="35"/>
      <c r="S51" s="35"/>
      <c r="T51" s="35"/>
      <c r="U51" s="35"/>
      <c r="V51" s="35"/>
      <c r="W51" s="35"/>
      <c r="X51" s="32"/>
      <c r="Y51" s="32"/>
    </row>
    <row r="52" spans="2:25" ht="15.75" thickBot="1" x14ac:dyDescent="0.3">
      <c r="B52" s="29">
        <v>1</v>
      </c>
      <c r="C52" s="29" t="s">
        <v>65</v>
      </c>
      <c r="D52" s="34" t="s">
        <v>71</v>
      </c>
      <c r="E52" s="30">
        <v>0.5</v>
      </c>
      <c r="F52" s="35">
        <v>7260</v>
      </c>
      <c r="G52" s="35"/>
      <c r="H52" s="38">
        <f t="shared" ref="H52" si="63">(F52*E52)*$G$8+(F52*E52)</f>
        <v>3630</v>
      </c>
      <c r="I52" s="35">
        <v>0.08</v>
      </c>
      <c r="J52" s="35">
        <f t="shared" ref="J52" si="64">H52*I52</f>
        <v>290.40000000000003</v>
      </c>
      <c r="K52" s="35"/>
      <c r="L52" s="37"/>
      <c r="M52" s="35"/>
      <c r="N52" s="35">
        <f>H52*0.25</f>
        <v>907.5</v>
      </c>
      <c r="O52" s="37">
        <v>0.2</v>
      </c>
      <c r="P52" s="35">
        <f t="shared" ref="P52" si="65">H52*O52</f>
        <v>726</v>
      </c>
      <c r="Q52" s="37"/>
      <c r="R52" s="35">
        <f t="shared" ref="R52" si="66">H52*Q52</f>
        <v>0</v>
      </c>
      <c r="S52" s="35"/>
      <c r="T52" s="35">
        <f t="shared" ref="T52" si="67">(H52+J52+K52+M52+N52+P52+R52+S52)*0.2</f>
        <v>1110.78</v>
      </c>
      <c r="U52" s="35">
        <f t="shared" ref="U52" si="68">H52+J52+K52+M52+N52+P52+S52+R52+T52</f>
        <v>6664.6799999999994</v>
      </c>
      <c r="V52" s="35">
        <f t="shared" ref="V52" si="69">U52*0.7</f>
        <v>4665.2759999999989</v>
      </c>
      <c r="W52" s="35">
        <f>U52*0.8</f>
        <v>5331.7439999999997</v>
      </c>
      <c r="X52" s="32">
        <f t="shared" ref="X52" si="70">U52+V52+W52</f>
        <v>16661.699999999997</v>
      </c>
      <c r="Y52" s="32">
        <f t="shared" ref="Y52" si="71">(X52/29.3)*52</f>
        <v>29570.252559726956</v>
      </c>
    </row>
    <row r="53" spans="2:25" s="44" customFormat="1" thickBot="1" x14ac:dyDescent="0.25">
      <c r="B53" s="39"/>
      <c r="C53" s="40" t="s">
        <v>30</v>
      </c>
      <c r="D53" s="41"/>
      <c r="E53" s="42">
        <f>SUM(E52:E52)</f>
        <v>0.5</v>
      </c>
      <c r="F53" s="43">
        <f t="shared" ref="F53:Y53" si="72">SUM(F52:F52)</f>
        <v>7260</v>
      </c>
      <c r="G53" s="43"/>
      <c r="H53" s="43">
        <f t="shared" si="72"/>
        <v>3630</v>
      </c>
      <c r="I53" s="43"/>
      <c r="J53" s="43">
        <f t="shared" si="72"/>
        <v>290.40000000000003</v>
      </c>
      <c r="K53" s="43">
        <f t="shared" si="72"/>
        <v>0</v>
      </c>
      <c r="L53" s="43"/>
      <c r="M53" s="43">
        <f t="shared" si="72"/>
        <v>0</v>
      </c>
      <c r="N53" s="43">
        <f t="shared" si="72"/>
        <v>907.5</v>
      </c>
      <c r="O53" s="43"/>
      <c r="P53" s="43">
        <f t="shared" si="72"/>
        <v>726</v>
      </c>
      <c r="Q53" s="43"/>
      <c r="R53" s="43">
        <f t="shared" si="72"/>
        <v>0</v>
      </c>
      <c r="S53" s="43">
        <f t="shared" si="72"/>
        <v>0</v>
      </c>
      <c r="T53" s="43">
        <f t="shared" si="72"/>
        <v>1110.78</v>
      </c>
      <c r="U53" s="43">
        <f t="shared" si="72"/>
        <v>6664.6799999999994</v>
      </c>
      <c r="V53" s="43">
        <f t="shared" si="72"/>
        <v>4665.2759999999989</v>
      </c>
      <c r="W53" s="43">
        <f t="shared" si="72"/>
        <v>5331.7439999999997</v>
      </c>
      <c r="X53" s="43">
        <f t="shared" si="72"/>
        <v>16661.699999999997</v>
      </c>
      <c r="Y53" s="43">
        <f t="shared" si="72"/>
        <v>29570.252559726956</v>
      </c>
    </row>
    <row r="54" spans="2:25" x14ac:dyDescent="0.25">
      <c r="B54" s="29"/>
      <c r="C54" s="46" t="s">
        <v>72</v>
      </c>
      <c r="D54" s="34"/>
      <c r="E54" s="30"/>
      <c r="F54" s="35"/>
      <c r="G54" s="35"/>
      <c r="H54" s="35"/>
      <c r="I54" s="35"/>
      <c r="J54" s="35"/>
      <c r="K54" s="35"/>
      <c r="L54" s="37"/>
      <c r="M54" s="35"/>
      <c r="N54" s="35"/>
      <c r="O54" s="37"/>
      <c r="P54" s="35"/>
      <c r="Q54" s="35"/>
      <c r="R54" s="35"/>
      <c r="S54" s="35"/>
      <c r="T54" s="35"/>
      <c r="U54" s="35"/>
      <c r="V54" s="35"/>
      <c r="W54" s="35"/>
      <c r="X54" s="32"/>
      <c r="Y54" s="32"/>
    </row>
    <row r="55" spans="2:25" ht="15.75" thickBot="1" x14ac:dyDescent="0.3">
      <c r="B55" s="29">
        <v>1</v>
      </c>
      <c r="C55" s="29" t="s">
        <v>73</v>
      </c>
      <c r="D55" s="34" t="s">
        <v>37</v>
      </c>
      <c r="E55" s="30">
        <v>1</v>
      </c>
      <c r="F55" s="35">
        <v>6468</v>
      </c>
      <c r="G55" s="35"/>
      <c r="H55" s="38">
        <f t="shared" ref="H55" si="73">(F55*E55)*$G$8+(F55*E55)</f>
        <v>6468</v>
      </c>
      <c r="I55" s="35">
        <v>0.2</v>
      </c>
      <c r="J55" s="35">
        <f t="shared" ref="J55" si="74">H55*I55</f>
        <v>1293.6000000000001</v>
      </c>
      <c r="K55" s="35"/>
      <c r="L55" s="37"/>
      <c r="M55" s="35"/>
      <c r="N55" s="35"/>
      <c r="O55" s="37">
        <v>0.05</v>
      </c>
      <c r="P55" s="35">
        <f t="shared" ref="P55" si="75">H55*O55</f>
        <v>323.40000000000003</v>
      </c>
      <c r="Q55" s="37"/>
      <c r="R55" s="35">
        <f t="shared" ref="R55" si="76">H55*Q55</f>
        <v>0</v>
      </c>
      <c r="S55" s="35"/>
      <c r="T55" s="35">
        <f t="shared" ref="T55" si="77">(H55+J55+K55+M55+N55+P55+R55+S55)*0.2</f>
        <v>1617</v>
      </c>
      <c r="U55" s="35">
        <f t="shared" ref="U55" si="78">H55+J55+K55+M55+N55+P55+S55+R55+T55</f>
        <v>9702</v>
      </c>
      <c r="V55" s="35">
        <f t="shared" ref="V55" si="79">U55*0.7</f>
        <v>6791.4</v>
      </c>
      <c r="W55" s="35">
        <f>U55*0.8</f>
        <v>7761.6</v>
      </c>
      <c r="X55" s="32">
        <f>U55+V55+W55</f>
        <v>24255</v>
      </c>
      <c r="Y55" s="32">
        <f t="shared" ref="Y55" si="80">(X55/29.3)*52</f>
        <v>43046.416382252559</v>
      </c>
    </row>
    <row r="56" spans="2:25" s="44" customFormat="1" thickBot="1" x14ac:dyDescent="0.25">
      <c r="B56" s="39"/>
      <c r="C56" s="40" t="s">
        <v>30</v>
      </c>
      <c r="D56" s="41"/>
      <c r="E56" s="42">
        <f>SUM(E55:E55)</f>
        <v>1</v>
      </c>
      <c r="F56" s="43">
        <f t="shared" ref="F56:Y56" si="81">SUM(F55:F55)</f>
        <v>6468</v>
      </c>
      <c r="G56" s="43"/>
      <c r="H56" s="43">
        <f t="shared" si="81"/>
        <v>6468</v>
      </c>
      <c r="I56" s="43"/>
      <c r="J56" s="43">
        <f t="shared" si="81"/>
        <v>1293.6000000000001</v>
      </c>
      <c r="K56" s="43">
        <f t="shared" si="81"/>
        <v>0</v>
      </c>
      <c r="L56" s="43"/>
      <c r="M56" s="43">
        <f t="shared" si="81"/>
        <v>0</v>
      </c>
      <c r="N56" s="43">
        <f t="shared" si="81"/>
        <v>0</v>
      </c>
      <c r="O56" s="43"/>
      <c r="P56" s="43">
        <f t="shared" si="81"/>
        <v>323.40000000000003</v>
      </c>
      <c r="Q56" s="43"/>
      <c r="R56" s="43">
        <f t="shared" si="81"/>
        <v>0</v>
      </c>
      <c r="S56" s="43">
        <f t="shared" si="81"/>
        <v>0</v>
      </c>
      <c r="T56" s="43">
        <f t="shared" si="81"/>
        <v>1617</v>
      </c>
      <c r="U56" s="43">
        <f t="shared" si="81"/>
        <v>9702</v>
      </c>
      <c r="V56" s="43">
        <f t="shared" si="81"/>
        <v>6791.4</v>
      </c>
      <c r="W56" s="43">
        <f t="shared" si="81"/>
        <v>7761.6</v>
      </c>
      <c r="X56" s="43">
        <f t="shared" si="81"/>
        <v>24255</v>
      </c>
      <c r="Y56" s="43">
        <f t="shared" si="81"/>
        <v>43046.416382252559</v>
      </c>
    </row>
    <row r="57" spans="2:25" ht="29.25" x14ac:dyDescent="0.25">
      <c r="B57" s="29"/>
      <c r="C57" s="46" t="s">
        <v>74</v>
      </c>
      <c r="D57" s="34"/>
      <c r="E57" s="30"/>
      <c r="F57" s="35"/>
      <c r="G57" s="35"/>
      <c r="H57" s="35"/>
      <c r="I57" s="35"/>
      <c r="J57" s="35"/>
      <c r="K57" s="35"/>
      <c r="L57" s="37"/>
      <c r="M57" s="35"/>
      <c r="N57" s="35"/>
      <c r="O57" s="37"/>
      <c r="P57" s="35"/>
      <c r="Q57" s="35"/>
      <c r="R57" s="35"/>
      <c r="S57" s="35"/>
      <c r="T57" s="35"/>
      <c r="U57" s="35"/>
      <c r="V57" s="35"/>
      <c r="W57" s="35"/>
      <c r="X57" s="32"/>
      <c r="Y57" s="32"/>
    </row>
    <row r="58" spans="2:25" x14ac:dyDescent="0.25">
      <c r="B58" s="29">
        <f>B10+1</f>
        <v>2</v>
      </c>
      <c r="C58" s="29" t="s">
        <v>75</v>
      </c>
      <c r="D58" s="34" t="s">
        <v>76</v>
      </c>
      <c r="E58" s="30">
        <v>1</v>
      </c>
      <c r="F58" s="35">
        <v>5834</v>
      </c>
      <c r="G58" s="35"/>
      <c r="H58" s="36">
        <f>(F58*E58)*$G$8+(F58*E58)</f>
        <v>5834</v>
      </c>
      <c r="I58" s="35">
        <v>0.25</v>
      </c>
      <c r="J58" s="35">
        <f>H58*I58</f>
        <v>1458.5</v>
      </c>
      <c r="K58" s="35"/>
      <c r="L58" s="35"/>
      <c r="M58" s="35"/>
      <c r="N58" s="35"/>
      <c r="O58" s="37">
        <v>0.05</v>
      </c>
      <c r="P58" s="35">
        <f t="shared" ref="P58" si="82">H58*O58</f>
        <v>291.7</v>
      </c>
      <c r="Q58" s="37">
        <v>0.2</v>
      </c>
      <c r="R58" s="35">
        <f>H58*Q58</f>
        <v>1166.8</v>
      </c>
      <c r="S58" s="35"/>
      <c r="T58" s="38">
        <f t="shared" ref="T58:T88" si="83">(H58+J58+K58+M58+N58+P58+R58+S58)*0.2</f>
        <v>1750.2</v>
      </c>
      <c r="U58" s="38">
        <f>H58+J58+K58+M58+N58+P58+R58+T58</f>
        <v>10501.2</v>
      </c>
      <c r="V58" s="35">
        <f t="shared" ref="V58:V88" si="84">U58*0.7</f>
        <v>7350.84</v>
      </c>
      <c r="W58" s="35">
        <f t="shared" ref="W58:W88" si="85">U58*0.8</f>
        <v>8400.9600000000009</v>
      </c>
      <c r="X58" s="32">
        <f t="shared" ref="X58:X88" si="86">U58+V58+W58</f>
        <v>26253</v>
      </c>
      <c r="Y58" s="32">
        <f>(X58/29.3)*15</f>
        <v>13440.102389078498</v>
      </c>
    </row>
    <row r="59" spans="2:25" x14ac:dyDescent="0.25">
      <c r="B59" s="29">
        <f>B58+1</f>
        <v>3</v>
      </c>
      <c r="C59" s="29" t="s">
        <v>77</v>
      </c>
      <c r="D59" s="34" t="s">
        <v>78</v>
      </c>
      <c r="E59" s="30">
        <v>1</v>
      </c>
      <c r="F59" s="35">
        <v>5834</v>
      </c>
      <c r="G59" s="35"/>
      <c r="H59" s="36">
        <f>(F59*E59)*$G$8+(F59*E59)</f>
        <v>5834</v>
      </c>
      <c r="I59" s="35">
        <v>0.15</v>
      </c>
      <c r="J59" s="35">
        <f>H59*I59</f>
        <v>875.1</v>
      </c>
      <c r="K59" s="35"/>
      <c r="L59" s="35"/>
      <c r="M59" s="35"/>
      <c r="N59" s="35"/>
      <c r="O59" s="37">
        <v>0.1</v>
      </c>
      <c r="P59" s="35">
        <f>H59*O59</f>
        <v>583.4</v>
      </c>
      <c r="Q59" s="37">
        <v>0.2</v>
      </c>
      <c r="R59" s="35">
        <f>H59*Q59</f>
        <v>1166.8</v>
      </c>
      <c r="S59" s="35"/>
      <c r="T59" s="38">
        <f t="shared" si="83"/>
        <v>1691.86</v>
      </c>
      <c r="U59" s="38">
        <f>H59+J59+K59+M59+N59+P59+R59+T59</f>
        <v>10151.16</v>
      </c>
      <c r="V59" s="35">
        <f t="shared" si="84"/>
        <v>7105.8119999999999</v>
      </c>
      <c r="W59" s="35">
        <f t="shared" si="85"/>
        <v>8120.9279999999999</v>
      </c>
      <c r="X59" s="32">
        <f t="shared" si="86"/>
        <v>25377.9</v>
      </c>
      <c r="Y59" s="32">
        <f t="shared" ref="Y59:Y88" si="87">(X59/29.3)*15</f>
        <v>12992.098976109215</v>
      </c>
    </row>
    <row r="60" spans="2:25" x14ac:dyDescent="0.25">
      <c r="B60" s="29">
        <f>B13+1</f>
        <v>2</v>
      </c>
      <c r="C60" s="29" t="s">
        <v>79</v>
      </c>
      <c r="D60" s="34" t="s">
        <v>80</v>
      </c>
      <c r="E60" s="30">
        <v>1</v>
      </c>
      <c r="F60" s="35">
        <v>4768</v>
      </c>
      <c r="G60" s="35"/>
      <c r="H60" s="36">
        <f>(F60*E60)*$G$8+(F60*E60)</f>
        <v>4768</v>
      </c>
      <c r="I60" s="35">
        <v>0.1</v>
      </c>
      <c r="J60" s="35">
        <f>H60*I60</f>
        <v>476.8</v>
      </c>
      <c r="K60" s="35"/>
      <c r="L60" s="35"/>
      <c r="M60" s="35"/>
      <c r="N60" s="35"/>
      <c r="O60" s="37">
        <v>0.05</v>
      </c>
      <c r="P60" s="35">
        <f>H60*O60</f>
        <v>238.4</v>
      </c>
      <c r="Q60" s="37">
        <v>0.2</v>
      </c>
      <c r="R60" s="35">
        <f>H60*Q60</f>
        <v>953.6</v>
      </c>
      <c r="S60" s="35"/>
      <c r="T60" s="35">
        <f t="shared" si="83"/>
        <v>1287.3600000000001</v>
      </c>
      <c r="U60" s="35">
        <f t="shared" ref="U60:U67" si="88">H60+J60+K60+M60+N60+P60+S60+R60+T60</f>
        <v>7724.16</v>
      </c>
      <c r="V60" s="35">
        <f t="shared" si="84"/>
        <v>5406.9119999999994</v>
      </c>
      <c r="W60" s="35">
        <f t="shared" si="85"/>
        <v>6179.3280000000004</v>
      </c>
      <c r="X60" s="32">
        <f t="shared" si="86"/>
        <v>19310.400000000001</v>
      </c>
      <c r="Y60" s="32">
        <f t="shared" si="87"/>
        <v>9885.8703071672353</v>
      </c>
    </row>
    <row r="61" spans="2:25" x14ac:dyDescent="0.25">
      <c r="B61" s="29">
        <f>B59+1</f>
        <v>4</v>
      </c>
      <c r="C61" s="29" t="s">
        <v>81</v>
      </c>
      <c r="D61" s="34" t="s">
        <v>80</v>
      </c>
      <c r="E61" s="30">
        <v>0.5</v>
      </c>
      <c r="F61" s="35">
        <v>5518</v>
      </c>
      <c r="G61" s="35"/>
      <c r="H61" s="36">
        <f t="shared" ref="H61:H65" si="89">(F61*E61)*$G$8+(F61*E61)</f>
        <v>2759</v>
      </c>
      <c r="I61" s="35"/>
      <c r="J61" s="35"/>
      <c r="K61" s="35"/>
      <c r="L61" s="35"/>
      <c r="M61" s="35"/>
      <c r="N61" s="35"/>
      <c r="O61" s="37"/>
      <c r="P61" s="35"/>
      <c r="Q61" s="37"/>
      <c r="R61" s="35">
        <f>H61*Q61</f>
        <v>0</v>
      </c>
      <c r="S61" s="35"/>
      <c r="T61" s="38">
        <f t="shared" si="83"/>
        <v>551.80000000000007</v>
      </c>
      <c r="U61" s="35">
        <f t="shared" si="88"/>
        <v>3310.8</v>
      </c>
      <c r="V61" s="35">
        <f t="shared" si="84"/>
        <v>2317.56</v>
      </c>
      <c r="W61" s="35">
        <f t="shared" si="85"/>
        <v>2648.6400000000003</v>
      </c>
      <c r="X61" s="32">
        <f t="shared" si="86"/>
        <v>8277</v>
      </c>
      <c r="Y61" s="32">
        <f t="shared" si="87"/>
        <v>4237.3720136518768</v>
      </c>
    </row>
    <row r="62" spans="2:25" x14ac:dyDescent="0.25">
      <c r="B62" s="29">
        <f>B60+1</f>
        <v>3</v>
      </c>
      <c r="C62" s="29" t="s">
        <v>81</v>
      </c>
      <c r="D62" s="34"/>
      <c r="E62" s="30">
        <v>0.5</v>
      </c>
      <c r="F62" s="35">
        <v>5518</v>
      </c>
      <c r="G62" s="35"/>
      <c r="H62" s="36">
        <f t="shared" si="89"/>
        <v>2759</v>
      </c>
      <c r="I62" s="35"/>
      <c r="J62" s="35"/>
      <c r="K62" s="35"/>
      <c r="L62" s="35"/>
      <c r="M62" s="35"/>
      <c r="N62" s="35"/>
      <c r="O62" s="37"/>
      <c r="P62" s="35"/>
      <c r="Q62" s="37"/>
      <c r="R62" s="35">
        <f>H62*Q62</f>
        <v>0</v>
      </c>
      <c r="S62" s="35"/>
      <c r="T62" s="38">
        <f t="shared" si="83"/>
        <v>551.80000000000007</v>
      </c>
      <c r="U62" s="35">
        <f t="shared" si="88"/>
        <v>3310.8</v>
      </c>
      <c r="V62" s="35">
        <f t="shared" si="84"/>
        <v>2317.56</v>
      </c>
      <c r="W62" s="35">
        <f t="shared" si="85"/>
        <v>2648.6400000000003</v>
      </c>
      <c r="X62" s="32">
        <f t="shared" si="86"/>
        <v>8277</v>
      </c>
      <c r="Y62" s="32">
        <f t="shared" si="87"/>
        <v>4237.3720136518768</v>
      </c>
    </row>
    <row r="63" spans="2:25" x14ac:dyDescent="0.25">
      <c r="B63" s="29">
        <f>B61+1</f>
        <v>5</v>
      </c>
      <c r="C63" s="29" t="s">
        <v>82</v>
      </c>
      <c r="D63" s="34" t="s">
        <v>83</v>
      </c>
      <c r="E63" s="30">
        <v>1</v>
      </c>
      <c r="F63" s="35">
        <v>4883</v>
      </c>
      <c r="G63" s="35"/>
      <c r="H63" s="36">
        <f t="shared" si="89"/>
        <v>4883</v>
      </c>
      <c r="I63" s="35"/>
      <c r="J63" s="35"/>
      <c r="K63" s="35"/>
      <c r="L63" s="35"/>
      <c r="M63" s="35"/>
      <c r="N63" s="35"/>
      <c r="O63" s="37">
        <v>0.05</v>
      </c>
      <c r="P63" s="35">
        <f>H63*O63</f>
        <v>244.15</v>
      </c>
      <c r="Q63" s="37"/>
      <c r="R63" s="35">
        <f t="shared" ref="R63:R65" si="90">H63*Q63</f>
        <v>0</v>
      </c>
      <c r="S63" s="35"/>
      <c r="T63" s="38">
        <f t="shared" si="83"/>
        <v>1025.43</v>
      </c>
      <c r="U63" s="38">
        <f t="shared" si="88"/>
        <v>6152.58</v>
      </c>
      <c r="V63" s="35">
        <f t="shared" si="84"/>
        <v>4306.8059999999996</v>
      </c>
      <c r="W63" s="35">
        <f t="shared" si="85"/>
        <v>4922.0640000000003</v>
      </c>
      <c r="X63" s="32">
        <f t="shared" si="86"/>
        <v>15381.449999999999</v>
      </c>
      <c r="Y63" s="32">
        <f t="shared" si="87"/>
        <v>7874.4624573378824</v>
      </c>
    </row>
    <row r="64" spans="2:25" x14ac:dyDescent="0.25">
      <c r="B64" s="29">
        <f t="shared" ref="B64:B65" si="91">B63+1</f>
        <v>6</v>
      </c>
      <c r="C64" s="52" t="s">
        <v>128</v>
      </c>
      <c r="D64" s="53" t="s">
        <v>76</v>
      </c>
      <c r="E64" s="54">
        <v>0.5</v>
      </c>
      <c r="F64" s="35">
        <v>5834</v>
      </c>
      <c r="G64" s="35"/>
      <c r="H64" s="36">
        <f t="shared" si="89"/>
        <v>2917</v>
      </c>
      <c r="I64" s="35"/>
      <c r="J64" s="35"/>
      <c r="K64" s="35"/>
      <c r="L64" s="35"/>
      <c r="M64" s="35"/>
      <c r="N64" s="35"/>
      <c r="O64" s="37"/>
      <c r="P64" s="35">
        <f>H64*O64</f>
        <v>0</v>
      </c>
      <c r="Q64" s="37"/>
      <c r="R64" s="35">
        <f t="shared" si="90"/>
        <v>0</v>
      </c>
      <c r="S64" s="35"/>
      <c r="T64" s="38">
        <f t="shared" si="83"/>
        <v>583.4</v>
      </c>
      <c r="U64" s="38">
        <f t="shared" si="88"/>
        <v>3500.4</v>
      </c>
      <c r="V64" s="35">
        <f t="shared" si="84"/>
        <v>2450.2799999999997</v>
      </c>
      <c r="W64" s="35">
        <f t="shared" si="85"/>
        <v>2800.32</v>
      </c>
      <c r="X64" s="32">
        <f t="shared" si="86"/>
        <v>8751</v>
      </c>
      <c r="Y64" s="32">
        <f t="shared" si="87"/>
        <v>4480.0341296928327</v>
      </c>
    </row>
    <row r="65" spans="2:25" x14ac:dyDescent="0.25">
      <c r="B65" s="29">
        <f t="shared" si="91"/>
        <v>7</v>
      </c>
      <c r="C65" s="52" t="s">
        <v>128</v>
      </c>
      <c r="D65" s="53" t="s">
        <v>83</v>
      </c>
      <c r="E65" s="30">
        <v>0.5</v>
      </c>
      <c r="F65" s="35">
        <v>5834</v>
      </c>
      <c r="G65" s="55"/>
      <c r="H65" s="36">
        <f t="shared" si="89"/>
        <v>2917</v>
      </c>
      <c r="I65" s="55"/>
      <c r="J65" s="55"/>
      <c r="K65" s="55"/>
      <c r="L65" s="55"/>
      <c r="M65" s="55"/>
      <c r="N65" s="55"/>
      <c r="O65" s="56"/>
      <c r="P65" s="55"/>
      <c r="Q65" s="37"/>
      <c r="R65" s="35">
        <f t="shared" si="90"/>
        <v>0</v>
      </c>
      <c r="S65" s="55"/>
      <c r="T65" s="38">
        <f t="shared" si="83"/>
        <v>583.4</v>
      </c>
      <c r="U65" s="38">
        <f t="shared" si="88"/>
        <v>3500.4</v>
      </c>
      <c r="V65" s="35">
        <f t="shared" si="84"/>
        <v>2450.2799999999997</v>
      </c>
      <c r="W65" s="35">
        <f t="shared" si="85"/>
        <v>2800.32</v>
      </c>
      <c r="X65" s="32">
        <f t="shared" si="86"/>
        <v>8751</v>
      </c>
      <c r="Y65" s="32">
        <f t="shared" si="87"/>
        <v>4480.0341296928327</v>
      </c>
    </row>
    <row r="66" spans="2:25" ht="26.25" x14ac:dyDescent="0.25">
      <c r="B66" s="29">
        <v>9</v>
      </c>
      <c r="C66" s="29" t="s">
        <v>84</v>
      </c>
      <c r="D66" s="34" t="s">
        <v>85</v>
      </c>
      <c r="E66" s="30">
        <v>1</v>
      </c>
      <c r="F66" s="35">
        <v>5518</v>
      </c>
      <c r="G66" s="35"/>
      <c r="H66" s="36">
        <f>(F66*E66)*$G$8+(F66*E66)</f>
        <v>5518</v>
      </c>
      <c r="I66" s="35">
        <v>0</v>
      </c>
      <c r="J66" s="35">
        <f>H66*I66</f>
        <v>0</v>
      </c>
      <c r="K66" s="35"/>
      <c r="L66" s="35"/>
      <c r="M66" s="35"/>
      <c r="N66" s="35"/>
      <c r="O66" s="37">
        <v>0.2</v>
      </c>
      <c r="P66" s="35">
        <f>H66*O66</f>
        <v>1103.6000000000001</v>
      </c>
      <c r="Q66" s="37"/>
      <c r="R66" s="35">
        <f>H66*Q66</f>
        <v>0</v>
      </c>
      <c r="S66" s="35"/>
      <c r="T66" s="35">
        <f t="shared" si="83"/>
        <v>1324.3200000000002</v>
      </c>
      <c r="U66" s="35">
        <f t="shared" si="88"/>
        <v>7945.92</v>
      </c>
      <c r="V66" s="35">
        <f t="shared" si="84"/>
        <v>5562.1439999999993</v>
      </c>
      <c r="W66" s="35">
        <f t="shared" si="85"/>
        <v>6356.7360000000008</v>
      </c>
      <c r="X66" s="32">
        <f t="shared" si="86"/>
        <v>19864.8</v>
      </c>
      <c r="Y66" s="32">
        <f t="shared" si="87"/>
        <v>10169.692832764506</v>
      </c>
    </row>
    <row r="67" spans="2:25" x14ac:dyDescent="0.25">
      <c r="B67" s="29">
        <v>2</v>
      </c>
      <c r="C67" s="29" t="s">
        <v>86</v>
      </c>
      <c r="D67" s="34" t="s">
        <v>87</v>
      </c>
      <c r="E67" s="30">
        <v>1</v>
      </c>
      <c r="F67" s="35">
        <v>4630</v>
      </c>
      <c r="G67" s="35"/>
      <c r="H67" s="38">
        <f t="shared" ref="H67:H88" si="92">(F67*E67)*$G$8+(F67*E67)</f>
        <v>4630</v>
      </c>
      <c r="I67" s="35">
        <v>0.04</v>
      </c>
      <c r="J67" s="35">
        <f t="shared" ref="J67" si="93">H67*I67</f>
        <v>185.20000000000002</v>
      </c>
      <c r="K67" s="35"/>
      <c r="L67" s="37"/>
      <c r="M67" s="35"/>
      <c r="N67" s="35"/>
      <c r="O67" s="37">
        <v>0.2</v>
      </c>
      <c r="P67" s="35">
        <f t="shared" ref="P67:P88" si="94">H67*O67</f>
        <v>926</v>
      </c>
      <c r="Q67" s="37"/>
      <c r="R67" s="35">
        <f t="shared" ref="R67" si="95">H67*Q67</f>
        <v>0</v>
      </c>
      <c r="S67" s="35"/>
      <c r="T67" s="35">
        <f t="shared" si="83"/>
        <v>1148.24</v>
      </c>
      <c r="U67" s="35">
        <f t="shared" si="88"/>
        <v>6889.44</v>
      </c>
      <c r="V67" s="35">
        <f t="shared" si="84"/>
        <v>4822.6079999999993</v>
      </c>
      <c r="W67" s="35">
        <f t="shared" si="85"/>
        <v>5511.5519999999997</v>
      </c>
      <c r="X67" s="32">
        <f t="shared" si="86"/>
        <v>17223.599999999999</v>
      </c>
      <c r="Y67" s="32">
        <f t="shared" si="87"/>
        <v>8817.5426621160404</v>
      </c>
    </row>
    <row r="68" spans="2:25" x14ac:dyDescent="0.25">
      <c r="B68" s="57">
        <f>B74+1</f>
        <v>13</v>
      </c>
      <c r="C68" s="57" t="s">
        <v>88</v>
      </c>
      <c r="D68" s="69" t="s">
        <v>129</v>
      </c>
      <c r="E68" s="58">
        <v>0.5</v>
      </c>
      <c r="F68" s="59">
        <v>4376</v>
      </c>
      <c r="G68" s="59"/>
      <c r="H68" s="36">
        <f t="shared" si="92"/>
        <v>2188</v>
      </c>
      <c r="I68" s="59"/>
      <c r="J68" s="59"/>
      <c r="K68" s="59"/>
      <c r="L68" s="60"/>
      <c r="M68" s="59"/>
      <c r="N68" s="59"/>
      <c r="O68" s="60"/>
      <c r="P68" s="59">
        <f t="shared" si="94"/>
        <v>0</v>
      </c>
      <c r="Q68" s="60"/>
      <c r="R68" s="59"/>
      <c r="S68" s="59"/>
      <c r="T68" s="59">
        <f t="shared" si="83"/>
        <v>437.6</v>
      </c>
      <c r="U68" s="35">
        <f>H68+J68+K68+M68+N68+P68+S68+R68+T68</f>
        <v>2625.6</v>
      </c>
      <c r="V68" s="59">
        <f t="shared" si="84"/>
        <v>1837.9199999999998</v>
      </c>
      <c r="W68" s="35">
        <f t="shared" si="85"/>
        <v>2100.48</v>
      </c>
      <c r="X68" s="61">
        <f t="shared" si="86"/>
        <v>6564</v>
      </c>
      <c r="Y68" s="32">
        <f t="shared" si="87"/>
        <v>3360.4095563139931</v>
      </c>
    </row>
    <row r="69" spans="2:25" x14ac:dyDescent="0.25">
      <c r="B69" s="29">
        <f>B73+1</f>
        <v>6</v>
      </c>
      <c r="C69" s="29" t="s">
        <v>89</v>
      </c>
      <c r="D69" s="34" t="s">
        <v>90</v>
      </c>
      <c r="E69" s="30">
        <v>1</v>
      </c>
      <c r="F69" s="35">
        <v>4376</v>
      </c>
      <c r="G69" s="35"/>
      <c r="H69" s="36">
        <f t="shared" si="92"/>
        <v>4376</v>
      </c>
      <c r="I69" s="35"/>
      <c r="J69" s="35"/>
      <c r="K69" s="35"/>
      <c r="L69" s="37"/>
      <c r="M69" s="35"/>
      <c r="N69" s="35"/>
      <c r="O69" s="37">
        <v>0.1</v>
      </c>
      <c r="P69" s="35">
        <f t="shared" si="94"/>
        <v>437.6</v>
      </c>
      <c r="Q69" s="37"/>
      <c r="R69" s="35">
        <f>H69*Q69</f>
        <v>0</v>
      </c>
      <c r="S69" s="35">
        <f>H69/165*0.35*80</f>
        <v>742.59393939393931</v>
      </c>
      <c r="T69" s="35">
        <f t="shared" si="83"/>
        <v>1111.2387878787879</v>
      </c>
      <c r="U69" s="35">
        <f>H69+J69+K69+M69+N69+P69+R69+T69+S69</f>
        <v>6667.4327272727278</v>
      </c>
      <c r="V69" s="35">
        <f t="shared" si="84"/>
        <v>4667.2029090909091</v>
      </c>
      <c r="W69" s="35">
        <f t="shared" si="85"/>
        <v>5333.9461818181826</v>
      </c>
      <c r="X69" s="32">
        <f t="shared" si="86"/>
        <v>16668.581818181818</v>
      </c>
      <c r="Y69" s="32">
        <f t="shared" si="87"/>
        <v>8533.4036611852298</v>
      </c>
    </row>
    <row r="70" spans="2:25" x14ac:dyDescent="0.25">
      <c r="B70" s="29">
        <f>B73+1</f>
        <v>6</v>
      </c>
      <c r="C70" s="29" t="s">
        <v>89</v>
      </c>
      <c r="D70" s="34" t="s">
        <v>91</v>
      </c>
      <c r="E70" s="30">
        <v>1</v>
      </c>
      <c r="F70" s="35">
        <v>4376</v>
      </c>
      <c r="G70" s="35"/>
      <c r="H70" s="36">
        <f t="shared" si="92"/>
        <v>4376</v>
      </c>
      <c r="I70" s="35"/>
      <c r="J70" s="35"/>
      <c r="K70" s="35"/>
      <c r="L70" s="37"/>
      <c r="M70" s="35"/>
      <c r="N70" s="35"/>
      <c r="O70" s="37">
        <v>0.1</v>
      </c>
      <c r="P70" s="35">
        <f t="shared" si="94"/>
        <v>437.6</v>
      </c>
      <c r="Q70" s="37"/>
      <c r="R70" s="35">
        <f>H70*Q70</f>
        <v>0</v>
      </c>
      <c r="S70" s="35">
        <f>H70/165*0.35*80</f>
        <v>742.59393939393931</v>
      </c>
      <c r="T70" s="35">
        <f t="shared" si="83"/>
        <v>1111.2387878787879</v>
      </c>
      <c r="U70" s="35">
        <f>H70+J70+K70+M70+N70+P70+R70+T70+S70</f>
        <v>6667.4327272727278</v>
      </c>
      <c r="V70" s="35">
        <f t="shared" si="84"/>
        <v>4667.2029090909091</v>
      </c>
      <c r="W70" s="35">
        <f t="shared" si="85"/>
        <v>5333.9461818181826</v>
      </c>
      <c r="X70" s="32">
        <f t="shared" si="86"/>
        <v>16668.581818181818</v>
      </c>
      <c r="Y70" s="32">
        <f t="shared" si="87"/>
        <v>8533.4036611852298</v>
      </c>
    </row>
    <row r="71" spans="2:25" ht="14.25" customHeight="1" x14ac:dyDescent="0.25">
      <c r="B71" s="29">
        <f>B73+1</f>
        <v>6</v>
      </c>
      <c r="C71" s="29" t="s">
        <v>92</v>
      </c>
      <c r="D71" s="34" t="s">
        <v>93</v>
      </c>
      <c r="E71" s="30">
        <v>0</v>
      </c>
      <c r="F71" s="35">
        <v>4376</v>
      </c>
      <c r="G71" s="35"/>
      <c r="H71" s="36">
        <f t="shared" si="92"/>
        <v>0</v>
      </c>
      <c r="I71" s="35"/>
      <c r="J71" s="35"/>
      <c r="K71" s="35"/>
      <c r="L71" s="37"/>
      <c r="M71" s="35"/>
      <c r="N71" s="35"/>
      <c r="O71" s="37">
        <v>0.15</v>
      </c>
      <c r="P71" s="35">
        <f t="shared" si="94"/>
        <v>0</v>
      </c>
      <c r="Q71" s="37"/>
      <c r="R71" s="35">
        <f>H71*Q71</f>
        <v>0</v>
      </c>
      <c r="S71" s="35">
        <f>H71/165*0.35*80</f>
        <v>0</v>
      </c>
      <c r="T71" s="35">
        <f t="shared" si="83"/>
        <v>0</v>
      </c>
      <c r="U71" s="35">
        <f>H71+J71+K71+M71+N71+P71+R71+T71+S71</f>
        <v>0</v>
      </c>
      <c r="V71" s="35">
        <f t="shared" si="84"/>
        <v>0</v>
      </c>
      <c r="W71" s="35">
        <f t="shared" si="85"/>
        <v>0</v>
      </c>
      <c r="X71" s="32">
        <f t="shared" si="86"/>
        <v>0</v>
      </c>
      <c r="Y71" s="32">
        <f t="shared" si="87"/>
        <v>0</v>
      </c>
    </row>
    <row r="72" spans="2:25" x14ac:dyDescent="0.25">
      <c r="B72" s="29">
        <f>B79+1</f>
        <v>4</v>
      </c>
      <c r="C72" s="29" t="s">
        <v>89</v>
      </c>
      <c r="D72" s="34" t="s">
        <v>94</v>
      </c>
      <c r="E72" s="30">
        <v>1</v>
      </c>
      <c r="F72" s="35">
        <v>4376</v>
      </c>
      <c r="G72" s="35"/>
      <c r="H72" s="36">
        <f t="shared" si="92"/>
        <v>4376</v>
      </c>
      <c r="I72" s="35"/>
      <c r="J72" s="35"/>
      <c r="K72" s="35"/>
      <c r="L72" s="37"/>
      <c r="M72" s="35"/>
      <c r="N72" s="35"/>
      <c r="O72" s="37">
        <v>0.05</v>
      </c>
      <c r="P72" s="35">
        <f t="shared" si="94"/>
        <v>218.8</v>
      </c>
      <c r="Q72" s="37"/>
      <c r="R72" s="35">
        <f>H72*Q72</f>
        <v>0</v>
      </c>
      <c r="S72" s="35">
        <f>H72/165*0.35*80</f>
        <v>742.59393939393931</v>
      </c>
      <c r="T72" s="35">
        <f t="shared" si="83"/>
        <v>1067.4787878787881</v>
      </c>
      <c r="U72" s="35">
        <f>H72+J72+K72+M72+N72+P72+R72+T72+S72</f>
        <v>6404.8727272727283</v>
      </c>
      <c r="V72" s="35">
        <f t="shared" si="84"/>
        <v>4483.4109090909096</v>
      </c>
      <c r="W72" s="35">
        <f t="shared" si="85"/>
        <v>5123.8981818181828</v>
      </c>
      <c r="X72" s="32">
        <f t="shared" si="86"/>
        <v>16012.18181818182</v>
      </c>
      <c r="Y72" s="32">
        <f t="shared" si="87"/>
        <v>8197.3627055538327</v>
      </c>
    </row>
    <row r="73" spans="2:25" ht="30" x14ac:dyDescent="0.25">
      <c r="B73" s="29">
        <v>5</v>
      </c>
      <c r="C73" s="29" t="s">
        <v>95</v>
      </c>
      <c r="D73" s="34" t="s">
        <v>96</v>
      </c>
      <c r="E73" s="30">
        <v>0.5</v>
      </c>
      <c r="F73" s="35">
        <v>4451</v>
      </c>
      <c r="G73" s="35"/>
      <c r="H73" s="36">
        <f t="shared" si="92"/>
        <v>2225.5</v>
      </c>
      <c r="I73" s="35"/>
      <c r="J73" s="35"/>
      <c r="K73" s="35"/>
      <c r="L73" s="37"/>
      <c r="M73" s="35"/>
      <c r="N73" s="35"/>
      <c r="O73" s="37">
        <v>0.1</v>
      </c>
      <c r="P73" s="35">
        <f t="shared" si="94"/>
        <v>222.55</v>
      </c>
      <c r="Q73" s="37"/>
      <c r="R73" s="35">
        <f>H73*Q73</f>
        <v>0</v>
      </c>
      <c r="S73" s="35"/>
      <c r="T73" s="35">
        <f t="shared" si="83"/>
        <v>489.61000000000007</v>
      </c>
      <c r="U73" s="35">
        <f t="shared" ref="U73" si="96">H73+J73+K73+M73+N73+P73+R73+T73</f>
        <v>2937.6600000000003</v>
      </c>
      <c r="V73" s="35">
        <f t="shared" si="84"/>
        <v>2056.3620000000001</v>
      </c>
      <c r="W73" s="35">
        <f t="shared" si="85"/>
        <v>2350.1280000000002</v>
      </c>
      <c r="X73" s="32">
        <f t="shared" si="86"/>
        <v>7344.1500000000015</v>
      </c>
      <c r="Y73" s="32">
        <f t="shared" si="87"/>
        <v>3759.8037542662123</v>
      </c>
    </row>
    <row r="74" spans="2:25" ht="30" x14ac:dyDescent="0.25">
      <c r="B74" s="29">
        <f>B24+1</f>
        <v>12</v>
      </c>
      <c r="C74" s="29" t="s">
        <v>97</v>
      </c>
      <c r="D74" s="34" t="s">
        <v>129</v>
      </c>
      <c r="E74" s="30">
        <v>1</v>
      </c>
      <c r="F74" s="35">
        <v>4376</v>
      </c>
      <c r="G74" s="35"/>
      <c r="H74" s="36">
        <f t="shared" si="92"/>
        <v>4376</v>
      </c>
      <c r="I74" s="35"/>
      <c r="J74" s="35"/>
      <c r="K74" s="35"/>
      <c r="L74" s="37"/>
      <c r="M74" s="35"/>
      <c r="N74" s="35"/>
      <c r="O74" s="37">
        <v>0.05</v>
      </c>
      <c r="P74" s="35">
        <f t="shared" si="94"/>
        <v>218.8</v>
      </c>
      <c r="Q74" s="37"/>
      <c r="R74" s="35"/>
      <c r="S74" s="35"/>
      <c r="T74" s="35">
        <f t="shared" si="83"/>
        <v>918.96</v>
      </c>
      <c r="U74" s="35">
        <f>H74+J74+K74+M74+N74+P74+S74+R74+T74</f>
        <v>5513.76</v>
      </c>
      <c r="V74" s="35">
        <f t="shared" si="84"/>
        <v>3859.6320000000001</v>
      </c>
      <c r="W74" s="35">
        <f t="shared" si="85"/>
        <v>4411.0080000000007</v>
      </c>
      <c r="X74" s="32">
        <f t="shared" si="86"/>
        <v>13784.400000000001</v>
      </c>
      <c r="Y74" s="32">
        <f t="shared" si="87"/>
        <v>7056.860068259386</v>
      </c>
    </row>
    <row r="75" spans="2:25" ht="30" x14ac:dyDescent="0.25">
      <c r="B75" s="29">
        <f>B25+1</f>
        <v>13</v>
      </c>
      <c r="C75" s="29" t="s">
        <v>97</v>
      </c>
      <c r="D75" s="34" t="s">
        <v>98</v>
      </c>
      <c r="E75" s="30">
        <v>1</v>
      </c>
      <c r="F75" s="35">
        <v>4376</v>
      </c>
      <c r="G75" s="35"/>
      <c r="H75" s="36">
        <f t="shared" si="92"/>
        <v>4376</v>
      </c>
      <c r="I75" s="35"/>
      <c r="J75" s="35"/>
      <c r="K75" s="35"/>
      <c r="L75" s="37"/>
      <c r="M75" s="35"/>
      <c r="N75" s="35"/>
      <c r="O75" s="37">
        <v>0.1</v>
      </c>
      <c r="P75" s="35">
        <f t="shared" si="94"/>
        <v>437.6</v>
      </c>
      <c r="Q75" s="37"/>
      <c r="R75" s="35"/>
      <c r="S75" s="35"/>
      <c r="T75" s="35">
        <f t="shared" si="83"/>
        <v>962.72000000000014</v>
      </c>
      <c r="U75" s="35">
        <f>H75+J75+K75+M75+N75+P75+S75+R75+T75</f>
        <v>5776.3200000000006</v>
      </c>
      <c r="V75" s="35">
        <f t="shared" si="84"/>
        <v>4043.424</v>
      </c>
      <c r="W75" s="35">
        <f t="shared" si="85"/>
        <v>4621.0560000000005</v>
      </c>
      <c r="X75" s="32">
        <f t="shared" si="86"/>
        <v>14440.800000000001</v>
      </c>
      <c r="Y75" s="32">
        <f t="shared" si="87"/>
        <v>7392.9010238907849</v>
      </c>
    </row>
    <row r="76" spans="2:25" ht="30" x14ac:dyDescent="0.25">
      <c r="B76" s="29">
        <f>B25+1</f>
        <v>13</v>
      </c>
      <c r="C76" s="29" t="s">
        <v>97</v>
      </c>
      <c r="D76" s="34" t="s">
        <v>98</v>
      </c>
      <c r="E76" s="30">
        <v>0.5</v>
      </c>
      <c r="F76" s="35">
        <v>4376</v>
      </c>
      <c r="G76" s="35"/>
      <c r="H76" s="36">
        <f t="shared" si="92"/>
        <v>2188</v>
      </c>
      <c r="I76" s="35"/>
      <c r="J76" s="35"/>
      <c r="K76" s="35"/>
      <c r="L76" s="37"/>
      <c r="M76" s="35"/>
      <c r="N76" s="35"/>
      <c r="O76" s="37"/>
      <c r="P76" s="35">
        <f t="shared" si="94"/>
        <v>0</v>
      </c>
      <c r="Q76" s="37"/>
      <c r="R76" s="35"/>
      <c r="S76" s="35"/>
      <c r="T76" s="35">
        <f t="shared" si="83"/>
        <v>437.6</v>
      </c>
      <c r="U76" s="35">
        <f>H76+J76+K76+M76+N76+P76+S76+R76+T76</f>
        <v>2625.6</v>
      </c>
      <c r="V76" s="35">
        <f t="shared" si="84"/>
        <v>1837.9199999999998</v>
      </c>
      <c r="W76" s="35">
        <f t="shared" si="85"/>
        <v>2100.48</v>
      </c>
      <c r="X76" s="32">
        <f t="shared" si="86"/>
        <v>6564</v>
      </c>
      <c r="Y76" s="32">
        <f t="shared" si="87"/>
        <v>3360.4095563139931</v>
      </c>
    </row>
    <row r="77" spans="2:25" ht="30" x14ac:dyDescent="0.25">
      <c r="B77" s="29">
        <v>4</v>
      </c>
      <c r="C77" s="29" t="s">
        <v>97</v>
      </c>
      <c r="D77" s="34" t="s">
        <v>99</v>
      </c>
      <c r="E77" s="30">
        <v>1</v>
      </c>
      <c r="F77" s="35">
        <v>4376</v>
      </c>
      <c r="G77" s="35"/>
      <c r="H77" s="36">
        <f t="shared" si="92"/>
        <v>4376</v>
      </c>
      <c r="I77" s="35"/>
      <c r="J77" s="35"/>
      <c r="K77" s="35"/>
      <c r="L77" s="37"/>
      <c r="M77" s="35"/>
      <c r="N77" s="35"/>
      <c r="O77" s="37">
        <v>0.1</v>
      </c>
      <c r="P77" s="35">
        <f t="shared" si="94"/>
        <v>437.6</v>
      </c>
      <c r="Q77" s="37"/>
      <c r="R77" s="35">
        <f>H77*Q77</f>
        <v>0</v>
      </c>
      <c r="S77" s="35"/>
      <c r="T77" s="35">
        <f t="shared" si="83"/>
        <v>962.72000000000014</v>
      </c>
      <c r="U77" s="35">
        <f t="shared" ref="U77:U88" si="97">H77+J77+K77+M77+N77+P77+S77+R77+T77</f>
        <v>5776.3200000000006</v>
      </c>
      <c r="V77" s="35">
        <f t="shared" si="84"/>
        <v>4043.424</v>
      </c>
      <c r="W77" s="35">
        <f t="shared" si="85"/>
        <v>4621.0560000000005</v>
      </c>
      <c r="X77" s="32">
        <f t="shared" si="86"/>
        <v>14440.800000000001</v>
      </c>
      <c r="Y77" s="32">
        <f t="shared" si="87"/>
        <v>7392.9010238907849</v>
      </c>
    </row>
    <row r="78" spans="2:25" ht="30" x14ac:dyDescent="0.25">
      <c r="B78" s="29">
        <v>4</v>
      </c>
      <c r="C78" s="29" t="s">
        <v>97</v>
      </c>
      <c r="D78" s="34" t="s">
        <v>100</v>
      </c>
      <c r="E78" s="30">
        <v>0.5</v>
      </c>
      <c r="F78" s="35">
        <v>4376</v>
      </c>
      <c r="G78" s="35"/>
      <c r="H78" s="36">
        <f t="shared" si="92"/>
        <v>2188</v>
      </c>
      <c r="I78" s="35"/>
      <c r="J78" s="35"/>
      <c r="K78" s="35"/>
      <c r="L78" s="37"/>
      <c r="M78" s="35"/>
      <c r="N78" s="35"/>
      <c r="O78" s="37">
        <v>0.05</v>
      </c>
      <c r="P78" s="35">
        <f t="shared" si="94"/>
        <v>109.4</v>
      </c>
      <c r="Q78" s="37"/>
      <c r="R78" s="35">
        <f>H78*Q78</f>
        <v>0</v>
      </c>
      <c r="S78" s="35"/>
      <c r="T78" s="35">
        <f t="shared" si="83"/>
        <v>459.48</v>
      </c>
      <c r="U78" s="35">
        <f t="shared" si="97"/>
        <v>2756.88</v>
      </c>
      <c r="V78" s="35">
        <f t="shared" si="84"/>
        <v>1929.816</v>
      </c>
      <c r="W78" s="35">
        <f t="shared" si="85"/>
        <v>2205.5040000000004</v>
      </c>
      <c r="X78" s="32">
        <f t="shared" si="86"/>
        <v>6892.2000000000007</v>
      </c>
      <c r="Y78" s="32">
        <f t="shared" si="87"/>
        <v>3528.430034129693</v>
      </c>
    </row>
    <row r="79" spans="2:25" ht="30" x14ac:dyDescent="0.25">
      <c r="B79" s="29">
        <v>3</v>
      </c>
      <c r="C79" s="29" t="s">
        <v>97</v>
      </c>
      <c r="D79" s="34" t="s">
        <v>71</v>
      </c>
      <c r="E79" s="30">
        <v>0.25</v>
      </c>
      <c r="F79" s="35">
        <v>4376</v>
      </c>
      <c r="G79" s="35"/>
      <c r="H79" s="38">
        <f t="shared" si="92"/>
        <v>1094</v>
      </c>
      <c r="I79" s="35"/>
      <c r="J79" s="35"/>
      <c r="K79" s="35"/>
      <c r="L79" s="37"/>
      <c r="M79" s="35"/>
      <c r="N79" s="35"/>
      <c r="O79" s="37"/>
      <c r="P79" s="35">
        <f t="shared" si="94"/>
        <v>0</v>
      </c>
      <c r="Q79" s="37"/>
      <c r="R79" s="35">
        <f>H79*Q79</f>
        <v>0</v>
      </c>
      <c r="S79" s="35"/>
      <c r="T79" s="35">
        <f t="shared" si="83"/>
        <v>218.8</v>
      </c>
      <c r="U79" s="35">
        <f t="shared" si="97"/>
        <v>1312.8</v>
      </c>
      <c r="V79" s="35">
        <f t="shared" si="84"/>
        <v>918.95999999999992</v>
      </c>
      <c r="W79" s="35">
        <f t="shared" si="85"/>
        <v>1050.24</v>
      </c>
      <c r="X79" s="32">
        <f t="shared" si="86"/>
        <v>3282</v>
      </c>
      <c r="Y79" s="32">
        <f t="shared" si="87"/>
        <v>1680.2047781569966</v>
      </c>
    </row>
    <row r="80" spans="2:25" ht="30" x14ac:dyDescent="0.25">
      <c r="B80" s="29">
        <v>3</v>
      </c>
      <c r="C80" s="29" t="s">
        <v>97</v>
      </c>
      <c r="D80" s="34" t="s">
        <v>101</v>
      </c>
      <c r="E80" s="30">
        <v>0.5</v>
      </c>
      <c r="F80" s="35">
        <v>4376</v>
      </c>
      <c r="G80" s="35"/>
      <c r="H80" s="38">
        <f t="shared" si="92"/>
        <v>2188</v>
      </c>
      <c r="I80" s="35"/>
      <c r="J80" s="35"/>
      <c r="K80" s="35"/>
      <c r="L80" s="37"/>
      <c r="M80" s="35"/>
      <c r="N80" s="35"/>
      <c r="O80" s="37">
        <v>0.05</v>
      </c>
      <c r="P80" s="35">
        <f t="shared" si="94"/>
        <v>109.4</v>
      </c>
      <c r="Q80" s="37"/>
      <c r="R80" s="35">
        <f>H80*Q80</f>
        <v>0</v>
      </c>
      <c r="S80" s="35"/>
      <c r="T80" s="35">
        <f t="shared" si="83"/>
        <v>459.48</v>
      </c>
      <c r="U80" s="35">
        <f t="shared" si="97"/>
        <v>2756.88</v>
      </c>
      <c r="V80" s="35">
        <f t="shared" si="84"/>
        <v>1929.816</v>
      </c>
      <c r="W80" s="35">
        <f t="shared" si="85"/>
        <v>2205.5040000000004</v>
      </c>
      <c r="X80" s="32">
        <f t="shared" si="86"/>
        <v>6892.2000000000007</v>
      </c>
      <c r="Y80" s="32">
        <f t="shared" si="87"/>
        <v>3528.430034129693</v>
      </c>
    </row>
    <row r="81" spans="2:25" ht="30" x14ac:dyDescent="0.25">
      <c r="B81" s="29">
        <v>2</v>
      </c>
      <c r="C81" s="29" t="s">
        <v>97</v>
      </c>
      <c r="D81" s="34" t="s">
        <v>38</v>
      </c>
      <c r="E81" s="30">
        <v>0.5</v>
      </c>
      <c r="F81" s="35">
        <v>4376</v>
      </c>
      <c r="G81" s="35"/>
      <c r="H81" s="38"/>
      <c r="I81" s="35"/>
      <c r="J81" s="35"/>
      <c r="K81" s="35"/>
      <c r="L81" s="37"/>
      <c r="M81" s="35"/>
      <c r="N81" s="35"/>
      <c r="O81" s="37">
        <v>0.05</v>
      </c>
      <c r="P81" s="35">
        <f t="shared" si="94"/>
        <v>0</v>
      </c>
      <c r="Q81" s="35"/>
      <c r="R81" s="35">
        <v>0</v>
      </c>
      <c r="S81" s="35"/>
      <c r="T81" s="35">
        <f t="shared" si="83"/>
        <v>0</v>
      </c>
      <c r="U81" s="35">
        <f t="shared" si="97"/>
        <v>0</v>
      </c>
      <c r="V81" s="35">
        <f t="shared" si="84"/>
        <v>0</v>
      </c>
      <c r="W81" s="35">
        <f t="shared" si="85"/>
        <v>0</v>
      </c>
      <c r="X81" s="32">
        <f t="shared" si="86"/>
        <v>0</v>
      </c>
      <c r="Y81" s="32">
        <f t="shared" si="87"/>
        <v>0</v>
      </c>
    </row>
    <row r="82" spans="2:25" ht="30" x14ac:dyDescent="0.25">
      <c r="B82" s="29">
        <v>3</v>
      </c>
      <c r="C82" s="29" t="s">
        <v>97</v>
      </c>
      <c r="D82" s="34" t="s">
        <v>69</v>
      </c>
      <c r="E82" s="30">
        <v>0.25</v>
      </c>
      <c r="F82" s="35">
        <v>4376</v>
      </c>
      <c r="G82" s="35"/>
      <c r="H82" s="38">
        <f t="shared" si="92"/>
        <v>1094</v>
      </c>
      <c r="I82" s="35"/>
      <c r="J82" s="35"/>
      <c r="K82" s="35"/>
      <c r="L82" s="37"/>
      <c r="M82" s="35"/>
      <c r="N82" s="35"/>
      <c r="O82" s="37"/>
      <c r="P82" s="35">
        <f t="shared" si="94"/>
        <v>0</v>
      </c>
      <c r="Q82" s="37"/>
      <c r="R82" s="35">
        <f>H82*Q82</f>
        <v>0</v>
      </c>
      <c r="S82" s="35"/>
      <c r="T82" s="35">
        <f t="shared" si="83"/>
        <v>218.8</v>
      </c>
      <c r="U82" s="35">
        <f t="shared" si="97"/>
        <v>1312.8</v>
      </c>
      <c r="V82" s="35">
        <f t="shared" si="84"/>
        <v>918.95999999999992</v>
      </c>
      <c r="W82" s="35">
        <f t="shared" si="85"/>
        <v>1050.24</v>
      </c>
      <c r="X82" s="32">
        <f t="shared" si="86"/>
        <v>3282</v>
      </c>
      <c r="Y82" s="32">
        <f t="shared" si="87"/>
        <v>1680.2047781569966</v>
      </c>
    </row>
    <row r="83" spans="2:25" ht="30" x14ac:dyDescent="0.25">
      <c r="B83" s="29">
        <v>4</v>
      </c>
      <c r="C83" s="29" t="s">
        <v>97</v>
      </c>
      <c r="D83" s="34" t="s">
        <v>130</v>
      </c>
      <c r="E83" s="30">
        <v>1</v>
      </c>
      <c r="F83" s="35">
        <v>4376</v>
      </c>
      <c r="G83" s="35"/>
      <c r="H83" s="38">
        <f t="shared" si="92"/>
        <v>4376</v>
      </c>
      <c r="I83" s="35"/>
      <c r="J83" s="35"/>
      <c r="K83" s="35"/>
      <c r="L83" s="37"/>
      <c r="M83" s="35"/>
      <c r="N83" s="35"/>
      <c r="O83" s="37">
        <v>0.05</v>
      </c>
      <c r="P83" s="35">
        <f t="shared" si="94"/>
        <v>218.8</v>
      </c>
      <c r="Q83" s="37"/>
      <c r="R83" s="35">
        <f>H83*Q83</f>
        <v>0</v>
      </c>
      <c r="S83" s="35"/>
      <c r="T83" s="35">
        <f t="shared" si="83"/>
        <v>918.96</v>
      </c>
      <c r="U83" s="35">
        <f t="shared" si="97"/>
        <v>5513.76</v>
      </c>
      <c r="V83" s="35">
        <f t="shared" si="84"/>
        <v>3859.6320000000001</v>
      </c>
      <c r="W83" s="35">
        <f t="shared" si="85"/>
        <v>4411.0080000000007</v>
      </c>
      <c r="X83" s="32">
        <f t="shared" si="86"/>
        <v>13784.400000000001</v>
      </c>
      <c r="Y83" s="32">
        <f t="shared" si="87"/>
        <v>7056.860068259386</v>
      </c>
    </row>
    <row r="84" spans="2:25" ht="30" x14ac:dyDescent="0.25">
      <c r="B84" s="29">
        <v>4</v>
      </c>
      <c r="C84" s="29" t="s">
        <v>97</v>
      </c>
      <c r="D84" s="34" t="s">
        <v>102</v>
      </c>
      <c r="E84" s="30">
        <v>1</v>
      </c>
      <c r="F84" s="35">
        <v>4376</v>
      </c>
      <c r="G84" s="35"/>
      <c r="H84" s="38">
        <f t="shared" si="92"/>
        <v>4376</v>
      </c>
      <c r="I84" s="35"/>
      <c r="J84" s="35"/>
      <c r="K84" s="35"/>
      <c r="L84" s="37"/>
      <c r="M84" s="35"/>
      <c r="N84" s="35"/>
      <c r="O84" s="37">
        <v>0.05</v>
      </c>
      <c r="P84" s="35">
        <f t="shared" si="94"/>
        <v>218.8</v>
      </c>
      <c r="Q84" s="37"/>
      <c r="R84" s="35">
        <f>H84*Q84</f>
        <v>0</v>
      </c>
      <c r="S84" s="35"/>
      <c r="T84" s="35">
        <f t="shared" si="83"/>
        <v>918.96</v>
      </c>
      <c r="U84" s="35">
        <f t="shared" si="97"/>
        <v>5513.76</v>
      </c>
      <c r="V84" s="35">
        <f t="shared" si="84"/>
        <v>3859.6320000000001</v>
      </c>
      <c r="W84" s="35">
        <f t="shared" si="85"/>
        <v>4411.0080000000007</v>
      </c>
      <c r="X84" s="32">
        <f t="shared" si="86"/>
        <v>13784.400000000001</v>
      </c>
      <c r="Y84" s="32">
        <f t="shared" si="87"/>
        <v>7056.860068259386</v>
      </c>
    </row>
    <row r="85" spans="2:25" ht="30" x14ac:dyDescent="0.25">
      <c r="B85" s="29">
        <v>3</v>
      </c>
      <c r="C85" s="29" t="s">
        <v>97</v>
      </c>
      <c r="D85" s="34" t="s">
        <v>71</v>
      </c>
      <c r="E85" s="30">
        <v>0.5</v>
      </c>
      <c r="F85" s="35">
        <v>4376</v>
      </c>
      <c r="G85" s="35"/>
      <c r="H85" s="38">
        <f t="shared" si="92"/>
        <v>2188</v>
      </c>
      <c r="I85" s="35"/>
      <c r="J85" s="35">
        <f>H85*I85</f>
        <v>0</v>
      </c>
      <c r="K85" s="35"/>
      <c r="L85" s="37"/>
      <c r="M85" s="35"/>
      <c r="N85" s="35"/>
      <c r="O85" s="37"/>
      <c r="P85" s="35">
        <f t="shared" si="94"/>
        <v>0</v>
      </c>
      <c r="Q85" s="37"/>
      <c r="R85" s="35">
        <f>H85*Q85</f>
        <v>0</v>
      </c>
      <c r="S85" s="35"/>
      <c r="T85" s="35">
        <f t="shared" si="83"/>
        <v>437.6</v>
      </c>
      <c r="U85" s="35">
        <f t="shared" si="97"/>
        <v>2625.6</v>
      </c>
      <c r="V85" s="35">
        <f t="shared" si="84"/>
        <v>1837.9199999999998</v>
      </c>
      <c r="W85" s="35">
        <f t="shared" si="85"/>
        <v>2100.48</v>
      </c>
      <c r="X85" s="32">
        <f t="shared" si="86"/>
        <v>6564</v>
      </c>
      <c r="Y85" s="32">
        <f t="shared" si="87"/>
        <v>3360.4095563139931</v>
      </c>
    </row>
    <row r="86" spans="2:25" x14ac:dyDescent="0.25">
      <c r="B86" s="29">
        <f>B81+1</f>
        <v>3</v>
      </c>
      <c r="C86" s="29" t="s">
        <v>103</v>
      </c>
      <c r="D86" s="34" t="s">
        <v>104</v>
      </c>
      <c r="E86" s="30">
        <v>1</v>
      </c>
      <c r="F86" s="35">
        <v>4451</v>
      </c>
      <c r="G86" s="35"/>
      <c r="H86" s="38">
        <f t="shared" si="92"/>
        <v>4451</v>
      </c>
      <c r="I86" s="35"/>
      <c r="J86" s="35"/>
      <c r="K86" s="35"/>
      <c r="L86" s="37"/>
      <c r="M86" s="35"/>
      <c r="N86" s="35"/>
      <c r="O86" s="37">
        <v>0.15</v>
      </c>
      <c r="P86" s="35">
        <f t="shared" si="94"/>
        <v>667.65</v>
      </c>
      <c r="Q86" s="35"/>
      <c r="R86" s="35"/>
      <c r="S86" s="35"/>
      <c r="T86" s="35">
        <f t="shared" si="83"/>
        <v>1023.73</v>
      </c>
      <c r="U86" s="35">
        <f t="shared" si="97"/>
        <v>6142.3799999999992</v>
      </c>
      <c r="V86" s="35">
        <f t="shared" si="84"/>
        <v>4299.6659999999993</v>
      </c>
      <c r="W86" s="35">
        <f t="shared" si="85"/>
        <v>4913.9039999999995</v>
      </c>
      <c r="X86" s="32">
        <f t="shared" si="86"/>
        <v>15355.949999999997</v>
      </c>
      <c r="Y86" s="32">
        <f t="shared" si="87"/>
        <v>7861.4078498293493</v>
      </c>
    </row>
    <row r="87" spans="2:25" x14ac:dyDescent="0.25">
      <c r="B87" s="29">
        <f>B82+1</f>
        <v>4</v>
      </c>
      <c r="C87" s="29" t="s">
        <v>103</v>
      </c>
      <c r="D87" s="34" t="s">
        <v>105</v>
      </c>
      <c r="E87" s="30">
        <v>0.5</v>
      </c>
      <c r="F87" s="35">
        <v>4451</v>
      </c>
      <c r="G87" s="35"/>
      <c r="H87" s="36">
        <f t="shared" si="92"/>
        <v>2225.5</v>
      </c>
      <c r="I87" s="35"/>
      <c r="J87" s="35"/>
      <c r="K87" s="35"/>
      <c r="L87" s="37"/>
      <c r="M87" s="35"/>
      <c r="N87" s="35"/>
      <c r="O87" s="37">
        <v>0.05</v>
      </c>
      <c r="P87" s="35">
        <f t="shared" si="94"/>
        <v>111.27500000000001</v>
      </c>
      <c r="Q87" s="35"/>
      <c r="R87" s="35"/>
      <c r="S87" s="35"/>
      <c r="T87" s="35">
        <f t="shared" si="83"/>
        <v>467.35500000000002</v>
      </c>
      <c r="U87" s="35">
        <f t="shared" si="97"/>
        <v>2804.13</v>
      </c>
      <c r="V87" s="35">
        <f t="shared" si="84"/>
        <v>1962.8909999999998</v>
      </c>
      <c r="W87" s="35">
        <f t="shared" si="85"/>
        <v>2243.3040000000001</v>
      </c>
      <c r="X87" s="32">
        <f t="shared" si="86"/>
        <v>7010.3249999999998</v>
      </c>
      <c r="Y87" s="32">
        <f t="shared" si="87"/>
        <v>3588.9035836177472</v>
      </c>
    </row>
    <row r="88" spans="2:25" ht="15.75" thickBot="1" x14ac:dyDescent="0.3">
      <c r="B88" s="29">
        <v>2</v>
      </c>
      <c r="C88" s="29" t="s">
        <v>106</v>
      </c>
      <c r="D88" s="34" t="s">
        <v>107</v>
      </c>
      <c r="E88" s="30">
        <v>1</v>
      </c>
      <c r="F88" s="35">
        <v>4376</v>
      </c>
      <c r="G88" s="35"/>
      <c r="H88" s="38">
        <f t="shared" si="92"/>
        <v>4376</v>
      </c>
      <c r="I88" s="35"/>
      <c r="J88" s="35">
        <f>H88*I88</f>
        <v>0</v>
      </c>
      <c r="K88" s="35"/>
      <c r="L88" s="37"/>
      <c r="M88" s="35"/>
      <c r="N88" s="35"/>
      <c r="O88" s="37">
        <v>0.1</v>
      </c>
      <c r="P88" s="35">
        <f t="shared" si="94"/>
        <v>437.6</v>
      </c>
      <c r="Q88" s="37"/>
      <c r="R88" s="35">
        <f>H88*Q88</f>
        <v>0</v>
      </c>
      <c r="S88" s="35"/>
      <c r="T88" s="35">
        <f t="shared" si="83"/>
        <v>962.72000000000014</v>
      </c>
      <c r="U88" s="35">
        <f t="shared" si="97"/>
        <v>5776.3200000000006</v>
      </c>
      <c r="V88" s="35">
        <f t="shared" si="84"/>
        <v>4043.424</v>
      </c>
      <c r="W88" s="35">
        <f t="shared" si="85"/>
        <v>4621.0560000000005</v>
      </c>
      <c r="X88" s="32">
        <f t="shared" si="86"/>
        <v>14440.800000000001</v>
      </c>
      <c r="Y88" s="32">
        <f t="shared" si="87"/>
        <v>7392.9010238907849</v>
      </c>
    </row>
    <row r="89" spans="2:25" s="44" customFormat="1" thickBot="1" x14ac:dyDescent="0.25">
      <c r="B89" s="39"/>
      <c r="C89" s="40" t="s">
        <v>30</v>
      </c>
      <c r="D89" s="40"/>
      <c r="E89" s="42">
        <f>SUM(E58:E88)</f>
        <v>22.5</v>
      </c>
      <c r="F89" s="43">
        <f t="shared" ref="F89:Y89" si="98">SUM(F58:F88)</f>
        <v>146292</v>
      </c>
      <c r="G89" s="43"/>
      <c r="H89" s="43">
        <f t="shared" si="98"/>
        <v>104233</v>
      </c>
      <c r="I89" s="43"/>
      <c r="J89" s="43">
        <f t="shared" si="98"/>
        <v>2995.6</v>
      </c>
      <c r="K89" s="43">
        <f t="shared" si="98"/>
        <v>0</v>
      </c>
      <c r="L89" s="43"/>
      <c r="M89" s="43">
        <f t="shared" si="98"/>
        <v>0</v>
      </c>
      <c r="N89" s="43">
        <f t="shared" si="98"/>
        <v>0</v>
      </c>
      <c r="O89" s="43"/>
      <c r="P89" s="43">
        <f t="shared" si="98"/>
        <v>7670.7250000000004</v>
      </c>
      <c r="Q89" s="43"/>
      <c r="R89" s="43">
        <f t="shared" si="98"/>
        <v>3287.2</v>
      </c>
      <c r="S89" s="43">
        <f t="shared" si="98"/>
        <v>2227.7818181818179</v>
      </c>
      <c r="T89" s="43">
        <f t="shared" si="98"/>
        <v>24082.861363636363</v>
      </c>
      <c r="U89" s="43">
        <f t="shared" si="98"/>
        <v>144497.16818181821</v>
      </c>
      <c r="V89" s="43">
        <f t="shared" si="98"/>
        <v>101148.01772727275</v>
      </c>
      <c r="W89" s="43">
        <f t="shared" si="98"/>
        <v>115597.73454545454</v>
      </c>
      <c r="X89" s="43">
        <f t="shared" si="98"/>
        <v>361242.92045454553</v>
      </c>
      <c r="Y89" s="43">
        <f t="shared" si="98"/>
        <v>184936.64869686632</v>
      </c>
    </row>
    <row r="90" spans="2:25" s="44" customFormat="1" thickBot="1" x14ac:dyDescent="0.25">
      <c r="B90" s="39"/>
      <c r="C90" s="40" t="s">
        <v>108</v>
      </c>
      <c r="D90" s="40"/>
      <c r="E90" s="42">
        <f>E11+E26+E32+E35+E41+E47+E53+E50+E56+E89</f>
        <v>48.5</v>
      </c>
      <c r="F90" s="43">
        <f>F11+F26+F32+F35+F41+F47+F53+F50+F56+F89</f>
        <v>348012</v>
      </c>
      <c r="G90" s="42"/>
      <c r="H90" s="6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3">
        <f t="shared" ref="T90:Y90" si="99">T11+T26+T32+T35+T41+T47+T53+T50+T56+T89</f>
        <v>64034.11536363636</v>
      </c>
      <c r="U90" s="43">
        <f t="shared" si="99"/>
        <v>384204.69218181819</v>
      </c>
      <c r="V90" s="43">
        <f t="shared" si="99"/>
        <v>268943.28452727274</v>
      </c>
      <c r="W90" s="43">
        <f t="shared" si="99"/>
        <v>307363.75374545454</v>
      </c>
      <c r="X90" s="43">
        <f t="shared" si="99"/>
        <v>960511.73045454558</v>
      </c>
      <c r="Y90" s="43">
        <f t="shared" si="99"/>
        <v>1248485.3899937945</v>
      </c>
    </row>
    <row r="91" spans="2:25" ht="18.75" x14ac:dyDescent="0.3">
      <c r="B91" s="70"/>
      <c r="C91" s="71" t="s">
        <v>13</v>
      </c>
      <c r="E91" s="70"/>
      <c r="G91" s="72"/>
    </row>
    <row r="92" spans="2:25" x14ac:dyDescent="0.25">
      <c r="C92" s="44" t="s">
        <v>113</v>
      </c>
    </row>
    <row r="93" spans="2:25" x14ac:dyDescent="0.25">
      <c r="C93" s="33" t="s">
        <v>114</v>
      </c>
      <c r="F93" s="63">
        <f>F94*10+F95+F96+F97</f>
        <v>4007226.5458361781</v>
      </c>
    </row>
    <row r="94" spans="2:25" x14ac:dyDescent="0.25">
      <c r="C94" s="33" t="s">
        <v>109</v>
      </c>
      <c r="F94" s="63">
        <f>X11+X26+X32+X35</f>
        <v>313683.51000000007</v>
      </c>
      <c r="J94" s="63"/>
    </row>
    <row r="95" spans="2:25" x14ac:dyDescent="0.25">
      <c r="C95" s="33" t="s">
        <v>110</v>
      </c>
      <c r="F95" s="63">
        <f>Y11+Y26+Y32+Y35</f>
        <v>556707.93583617744</v>
      </c>
      <c r="J95" s="63"/>
    </row>
    <row r="96" spans="2:25" ht="30" x14ac:dyDescent="0.25">
      <c r="C96" s="64" t="s">
        <v>111</v>
      </c>
      <c r="F96" s="63">
        <f>(E11+E26+E32+E35)*5000*4*0</f>
        <v>0</v>
      </c>
      <c r="J96" s="63"/>
    </row>
    <row r="97" spans="3:10" ht="30" x14ac:dyDescent="0.25">
      <c r="C97" s="64" t="s">
        <v>112</v>
      </c>
      <c r="F97" s="63">
        <f>F94</f>
        <v>313683.51000000007</v>
      </c>
      <c r="J97" s="63"/>
    </row>
    <row r="98" spans="3:10" x14ac:dyDescent="0.25">
      <c r="C98" s="64" t="s">
        <v>115</v>
      </c>
      <c r="F98" s="63" t="s">
        <v>116</v>
      </c>
      <c r="H98" s="33" t="s">
        <v>117</v>
      </c>
      <c r="J98" s="63"/>
    </row>
    <row r="99" spans="3:10" x14ac:dyDescent="0.25">
      <c r="C99" s="73" t="s">
        <v>118</v>
      </c>
      <c r="D99" s="74"/>
      <c r="E99" s="73"/>
      <c r="F99" s="76">
        <f>F94*3+F96/4</f>
        <v>941050.53000000026</v>
      </c>
      <c r="G99" s="76"/>
      <c r="H99" s="76">
        <f>F99*0.302</f>
        <v>284197.26006000006</v>
      </c>
    </row>
    <row r="100" spans="3:10" x14ac:dyDescent="0.25">
      <c r="C100" s="73" t="s">
        <v>119</v>
      </c>
      <c r="D100" s="74"/>
      <c r="E100" s="73"/>
      <c r="F100" s="76">
        <f>F94*2+F95/2+F96/4+F97/2</f>
        <v>1062562.742918089</v>
      </c>
      <c r="G100" s="76"/>
      <c r="H100" s="76">
        <f t="shared" ref="H100:H102" si="100">F100*0.302</f>
        <v>320893.94836126285</v>
      </c>
    </row>
    <row r="101" spans="3:10" x14ac:dyDescent="0.25">
      <c r="C101" s="73" t="s">
        <v>120</v>
      </c>
      <c r="D101" s="74"/>
      <c r="E101" s="73"/>
      <c r="F101" s="76">
        <f>F94*2+F95/2+F96/4+F97/2</f>
        <v>1062562.742918089</v>
      </c>
      <c r="G101" s="76"/>
      <c r="H101" s="76">
        <f t="shared" si="100"/>
        <v>320893.94836126285</v>
      </c>
    </row>
    <row r="102" spans="3:10" x14ac:dyDescent="0.25">
      <c r="C102" s="73" t="s">
        <v>121</v>
      </c>
      <c r="D102" s="74"/>
      <c r="E102" s="73"/>
      <c r="F102" s="76">
        <f>F94*3+F96/4</f>
        <v>941050.53000000026</v>
      </c>
      <c r="G102" s="76"/>
      <c r="H102" s="76">
        <f t="shared" si="100"/>
        <v>284197.26006000006</v>
      </c>
    </row>
    <row r="103" spans="3:10" x14ac:dyDescent="0.25">
      <c r="C103" s="75"/>
      <c r="D103" s="77"/>
      <c r="E103" s="75"/>
      <c r="F103" s="78">
        <f>SUM(F99:F102)</f>
        <v>4007226.5458361786</v>
      </c>
      <c r="G103" s="78"/>
      <c r="H103" s="78">
        <f t="shared" ref="H103" si="101">SUM(H99:H102)</f>
        <v>1210182.4168425258</v>
      </c>
    </row>
    <row r="104" spans="3:10" x14ac:dyDescent="0.25">
      <c r="C104" s="44" t="s">
        <v>72</v>
      </c>
      <c r="F104" s="63"/>
    </row>
    <row r="105" spans="3:10" x14ac:dyDescent="0.25">
      <c r="C105" s="33" t="s">
        <v>114</v>
      </c>
      <c r="F105" s="63">
        <f>F106*10+F107+F108+F109</f>
        <v>309851.41638225259</v>
      </c>
    </row>
    <row r="106" spans="3:10" x14ac:dyDescent="0.25">
      <c r="C106" s="33" t="s">
        <v>109</v>
      </c>
      <c r="F106" s="63">
        <f>X56</f>
        <v>24255</v>
      </c>
    </row>
    <row r="107" spans="3:10" x14ac:dyDescent="0.25">
      <c r="C107" s="33" t="s">
        <v>110</v>
      </c>
      <c r="F107" s="63">
        <f>Y56</f>
        <v>43046.416382252559</v>
      </c>
    </row>
    <row r="108" spans="3:10" ht="30" x14ac:dyDescent="0.25">
      <c r="C108" s="64" t="s">
        <v>111</v>
      </c>
      <c r="F108" s="63">
        <f>E56*5000*4*0</f>
        <v>0</v>
      </c>
    </row>
    <row r="109" spans="3:10" ht="30" x14ac:dyDescent="0.25">
      <c r="C109" s="64" t="s">
        <v>112</v>
      </c>
      <c r="F109" s="63">
        <f>X56</f>
        <v>24255</v>
      </c>
    </row>
    <row r="110" spans="3:10" x14ac:dyDescent="0.25">
      <c r="C110" s="64" t="s">
        <v>115</v>
      </c>
      <c r="F110" s="63" t="s">
        <v>116</v>
      </c>
      <c r="H110" s="33" t="s">
        <v>117</v>
      </c>
    </row>
    <row r="111" spans="3:10" x14ac:dyDescent="0.25">
      <c r="C111" s="73" t="s">
        <v>118</v>
      </c>
      <c r="D111" s="74"/>
      <c r="E111" s="73"/>
      <c r="F111" s="76">
        <f>F106*3+F108/4</f>
        <v>72765</v>
      </c>
      <c r="G111" s="73"/>
      <c r="H111" s="76">
        <f>F111*0.302</f>
        <v>21975.03</v>
      </c>
    </row>
    <row r="112" spans="3:10" x14ac:dyDescent="0.25">
      <c r="C112" s="73" t="s">
        <v>119</v>
      </c>
      <c r="D112" s="74"/>
      <c r="E112" s="73"/>
      <c r="F112" s="76">
        <f>F106*2+F107/2+F108/4+F109/2</f>
        <v>82160.708191126279</v>
      </c>
      <c r="G112" s="73"/>
      <c r="H112" s="76">
        <f t="shared" ref="H112:H114" si="102">F112*0.302</f>
        <v>24812.533873720135</v>
      </c>
    </row>
    <row r="113" spans="3:8" x14ac:dyDescent="0.25">
      <c r="C113" s="73" t="s">
        <v>120</v>
      </c>
      <c r="D113" s="74"/>
      <c r="E113" s="73"/>
      <c r="F113" s="76">
        <f>F106*2+F107/2+F108/4+F109/2</f>
        <v>82160.708191126279</v>
      </c>
      <c r="G113" s="73"/>
      <c r="H113" s="76">
        <f t="shared" si="102"/>
        <v>24812.533873720135</v>
      </c>
    </row>
    <row r="114" spans="3:8" x14ac:dyDescent="0.25">
      <c r="C114" s="73" t="s">
        <v>121</v>
      </c>
      <c r="D114" s="74"/>
      <c r="E114" s="73"/>
      <c r="F114" s="76">
        <f>F106*3+F108/4</f>
        <v>72765</v>
      </c>
      <c r="G114" s="73"/>
      <c r="H114" s="76">
        <f t="shared" si="102"/>
        <v>21975.03</v>
      </c>
    </row>
    <row r="115" spans="3:8" x14ac:dyDescent="0.25">
      <c r="C115" s="75"/>
      <c r="D115" s="77"/>
      <c r="E115" s="75"/>
      <c r="F115" s="78">
        <f>SUM(F111:F114)</f>
        <v>309851.41638225259</v>
      </c>
      <c r="G115" s="78">
        <f t="shared" ref="G115:H115" si="103">SUM(G111:G114)</f>
        <v>0</v>
      </c>
      <c r="H115" s="78">
        <f t="shared" si="103"/>
        <v>93575.127747440274</v>
      </c>
    </row>
    <row r="116" spans="3:8" x14ac:dyDescent="0.25">
      <c r="C116" s="44" t="s">
        <v>122</v>
      </c>
      <c r="F116" s="63"/>
    </row>
    <row r="117" spans="3:8" x14ac:dyDescent="0.25">
      <c r="C117" s="33" t="s">
        <v>114</v>
      </c>
      <c r="F117" s="63">
        <f>F118*10+F119+F120+F121</f>
        <v>3338427.6890784982</v>
      </c>
    </row>
    <row r="118" spans="3:8" x14ac:dyDescent="0.25">
      <c r="C118" s="33" t="s">
        <v>109</v>
      </c>
      <c r="F118" s="63">
        <f>X41+X47+X53+X50</f>
        <v>261330.30000000002</v>
      </c>
    </row>
    <row r="119" spans="3:8" x14ac:dyDescent="0.25">
      <c r="C119" s="33" t="s">
        <v>110</v>
      </c>
      <c r="F119" s="63">
        <f>Y41+Y47+Y53+Y50</f>
        <v>463794.38907849824</v>
      </c>
    </row>
    <row r="120" spans="3:8" ht="30" x14ac:dyDescent="0.25">
      <c r="C120" s="64" t="s">
        <v>111</v>
      </c>
      <c r="F120" s="63">
        <f>(E41+E47+E53+E50)*5000*4*0</f>
        <v>0</v>
      </c>
    </row>
    <row r="121" spans="3:8" ht="30" x14ac:dyDescent="0.25">
      <c r="C121" s="64" t="s">
        <v>112</v>
      </c>
      <c r="F121" s="63">
        <f>F118</f>
        <v>261330.30000000002</v>
      </c>
    </row>
    <row r="122" spans="3:8" x14ac:dyDescent="0.25">
      <c r="C122" s="64" t="s">
        <v>115</v>
      </c>
      <c r="F122" s="63" t="s">
        <v>116</v>
      </c>
      <c r="H122" s="33" t="s">
        <v>117</v>
      </c>
    </row>
    <row r="123" spans="3:8" x14ac:dyDescent="0.25">
      <c r="C123" s="73" t="s">
        <v>118</v>
      </c>
      <c r="D123" s="74"/>
      <c r="E123" s="73"/>
      <c r="F123" s="76">
        <f>F118*3+F120/4</f>
        <v>783990.9</v>
      </c>
      <c r="G123" s="73"/>
      <c r="H123" s="76">
        <f>F123*0.302</f>
        <v>236765.2518</v>
      </c>
    </row>
    <row r="124" spans="3:8" x14ac:dyDescent="0.25">
      <c r="C124" s="73" t="s">
        <v>119</v>
      </c>
      <c r="D124" s="74"/>
      <c r="E124" s="73"/>
      <c r="F124" s="76">
        <f>F118*2+F119/2+F120/4+F121/2</f>
        <v>885222.94453924918</v>
      </c>
      <c r="G124" s="73"/>
      <c r="H124" s="76">
        <f t="shared" ref="H124:H126" si="104">F124*0.302</f>
        <v>267337.32925085322</v>
      </c>
    </row>
    <row r="125" spans="3:8" x14ac:dyDescent="0.25">
      <c r="C125" s="73" t="s">
        <v>120</v>
      </c>
      <c r="D125" s="74"/>
      <c r="E125" s="73"/>
      <c r="F125" s="76">
        <f>F118*2+F119/2+F120/4+F121/2</f>
        <v>885222.94453924918</v>
      </c>
      <c r="G125" s="73"/>
      <c r="H125" s="76">
        <f t="shared" si="104"/>
        <v>267337.32925085322</v>
      </c>
    </row>
    <row r="126" spans="3:8" x14ac:dyDescent="0.25">
      <c r="C126" s="73" t="s">
        <v>121</v>
      </c>
      <c r="D126" s="74"/>
      <c r="E126" s="73"/>
      <c r="F126" s="76">
        <f>F118*3+F120/4</f>
        <v>783990.9</v>
      </c>
      <c r="G126" s="73"/>
      <c r="H126" s="76">
        <f t="shared" si="104"/>
        <v>236765.2518</v>
      </c>
    </row>
    <row r="127" spans="3:8" x14ac:dyDescent="0.25">
      <c r="E127" s="30"/>
      <c r="F127" s="79">
        <f>SUM(F123:F126)</f>
        <v>3338427.6890784982</v>
      </c>
      <c r="G127" s="79"/>
      <c r="H127" s="79">
        <f t="shared" ref="H127" si="105">SUM(H123:H126)</f>
        <v>1008205.1621017065</v>
      </c>
    </row>
    <row r="128" spans="3:8" x14ac:dyDescent="0.25">
      <c r="C128" s="44" t="s">
        <v>123</v>
      </c>
      <c r="F128" s="63"/>
    </row>
    <row r="129" spans="3:8" x14ac:dyDescent="0.25">
      <c r="C129" s="33" t="s">
        <v>114</v>
      </c>
      <c r="F129" s="63">
        <f>F130*2+Y89</f>
        <v>907422.48960595741</v>
      </c>
    </row>
    <row r="130" spans="3:8" x14ac:dyDescent="0.25">
      <c r="C130" s="33" t="s">
        <v>109</v>
      </c>
      <c r="F130" s="63">
        <f>X89</f>
        <v>361242.92045454553</v>
      </c>
    </row>
    <row r="131" spans="3:8" x14ac:dyDescent="0.25">
      <c r="C131" s="33" t="s">
        <v>110</v>
      </c>
      <c r="F131" s="63">
        <f>Y89</f>
        <v>184936.64869686632</v>
      </c>
    </row>
    <row r="132" spans="3:8" ht="30" x14ac:dyDescent="0.25">
      <c r="C132" s="64" t="s">
        <v>111</v>
      </c>
      <c r="F132" s="63">
        <f>E89*5000*4*0</f>
        <v>0</v>
      </c>
    </row>
    <row r="133" spans="3:8" ht="30" x14ac:dyDescent="0.25">
      <c r="C133" s="64" t="s">
        <v>112</v>
      </c>
      <c r="F133" s="63"/>
    </row>
    <row r="134" spans="3:8" x14ac:dyDescent="0.25">
      <c r="C134" s="64" t="s">
        <v>115</v>
      </c>
      <c r="F134" s="63" t="s">
        <v>116</v>
      </c>
      <c r="H134" s="33" t="s">
        <v>117</v>
      </c>
    </row>
    <row r="135" spans="3:8" x14ac:dyDescent="0.25">
      <c r="C135" s="73" t="s">
        <v>118</v>
      </c>
      <c r="D135" s="74"/>
      <c r="E135" s="73"/>
      <c r="F135" s="76">
        <f>F130</f>
        <v>361242.92045454553</v>
      </c>
      <c r="G135" s="73"/>
      <c r="H135" s="76">
        <f>F135*0.302</f>
        <v>109095.36197727274</v>
      </c>
    </row>
    <row r="136" spans="3:8" x14ac:dyDescent="0.25">
      <c r="C136" s="73" t="s">
        <v>119</v>
      </c>
      <c r="D136" s="74"/>
      <c r="E136" s="73"/>
      <c r="F136" s="76">
        <f>F130</f>
        <v>361242.92045454553</v>
      </c>
      <c r="G136" s="73"/>
      <c r="H136" s="76">
        <f t="shared" ref="H136:H138" si="106">F136*0.302</f>
        <v>109095.36197727274</v>
      </c>
    </row>
    <row r="137" spans="3:8" x14ac:dyDescent="0.25">
      <c r="C137" s="73" t="s">
        <v>120</v>
      </c>
      <c r="D137" s="74"/>
      <c r="E137" s="73"/>
      <c r="F137" s="76"/>
      <c r="G137" s="73"/>
      <c r="H137" s="76">
        <f t="shared" si="106"/>
        <v>0</v>
      </c>
    </row>
    <row r="138" spans="3:8" x14ac:dyDescent="0.25">
      <c r="C138" s="73" t="s">
        <v>121</v>
      </c>
      <c r="D138" s="74"/>
      <c r="E138" s="73"/>
      <c r="F138" s="76"/>
      <c r="G138" s="73"/>
      <c r="H138" s="76">
        <f t="shared" si="106"/>
        <v>0</v>
      </c>
    </row>
    <row r="139" spans="3:8" x14ac:dyDescent="0.25">
      <c r="F139" s="63">
        <f>SUM(F135:F138)</f>
        <v>722485.84090909106</v>
      </c>
      <c r="G139" s="63"/>
      <c r="H139" s="63">
        <f t="shared" ref="H139" si="107">SUM(H135:H138)</f>
        <v>218190.72395454548</v>
      </c>
    </row>
  </sheetData>
  <autoFilter ref="A8:Y126"/>
  <mergeCells count="15">
    <mergeCell ref="W6:W7"/>
    <mergeCell ref="X6:X7"/>
    <mergeCell ref="Y6:Y7"/>
    <mergeCell ref="L6:N6"/>
    <mergeCell ref="O6:R6"/>
    <mergeCell ref="S6:S7"/>
    <mergeCell ref="T6:T7"/>
    <mergeCell ref="U6:U7"/>
    <mergeCell ref="V6:V7"/>
    <mergeCell ref="B6:B7"/>
    <mergeCell ref="C6:C7"/>
    <mergeCell ref="D6:D7"/>
    <mergeCell ref="E6:E7"/>
    <mergeCell ref="F6:F7"/>
    <mergeCell ref="H6:K6"/>
  </mergeCells>
  <pageMargins left="0.19685039370078741" right="0.19685039370078741" top="0.59055118110236227" bottom="0.27559055118110237" header="0" footer="0"/>
  <pageSetup paperSize="9" scale="65" fitToHeight="3" orientation="landscape" r:id="rId1"/>
  <rowBreaks count="1" manualBreakCount="1">
    <brk id="11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КДЦ план на 2016год (с разбивк)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dcterms:created xsi:type="dcterms:W3CDTF">2015-11-20T06:35:34Z</dcterms:created>
  <dcterms:modified xsi:type="dcterms:W3CDTF">2015-11-20T06:37:28Z</dcterms:modified>
</cp:coreProperties>
</file>